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243AC47A-0E00-4EA4-AA46-47F881A346F3}" xr6:coauthVersionLast="47" xr6:coauthVersionMax="47" xr10:uidLastSave="{00000000-0000-0000-0000-000000000000}"/>
  <workbookProtection workbookAlgorithmName="SHA-512" workbookHashValue="ydjqhGBDdFz0ubUu4C/gs9UBQAB0YDHS/HA/GYbAU9X5PH9tH26Jo1f6gLcHJ4zFqcdaajVkjkxQ65OVdcdyjQ==" workbookSaltValue="HqoK49kxFwEKKv8bpiR+kg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Z39" i="7"/>
  <c r="Z39" i="8"/>
  <c r="Z39" i="9"/>
  <c r="Y39" i="9"/>
  <c r="Z39" i="10"/>
  <c r="Z39" i="11"/>
  <c r="Z39" i="12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Y39" i="34"/>
  <c r="Z39" i="35"/>
  <c r="Z39" i="36"/>
  <c r="Z39" i="37"/>
  <c r="Z39" i="38"/>
  <c r="Z39" i="39"/>
  <c r="Z39" i="41"/>
  <c r="Z39" i="42"/>
  <c r="Y39" i="42"/>
  <c r="Z39" i="43"/>
  <c r="Z39" i="44"/>
  <c r="Z39" i="45"/>
  <c r="Z39" i="46"/>
  <c r="Z39" i="47"/>
  <c r="Y39" i="47"/>
  <c r="Z39" i="48"/>
  <c r="Z39" i="49"/>
  <c r="Z39" i="50"/>
  <c r="Y39" i="50"/>
  <c r="Z39" i="51"/>
  <c r="Z39" i="52"/>
  <c r="Y39" i="52"/>
  <c r="Z39" i="53"/>
  <c r="Z39" i="54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Z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J39" i="47"/>
  <c r="W39" i="48"/>
  <c r="Y39" i="48" s="1"/>
  <c r="J39" i="48"/>
  <c r="W39" i="49"/>
  <c r="Y39" i="49" s="1"/>
  <c r="J39" i="49"/>
  <c r="W39" i="50"/>
  <c r="J39" i="50"/>
  <c r="W39" i="51"/>
  <c r="Y39" i="51" s="1"/>
  <c r="J39" i="51"/>
  <c r="W39" i="52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H38" i="18"/>
  <c r="T38" i="25"/>
  <c r="D38" i="27"/>
  <c r="D40" i="27" s="1"/>
  <c r="M38" i="30"/>
  <c r="Q38" i="32"/>
  <c r="O38" i="32"/>
  <c r="AA38" i="36"/>
  <c r="AA40" i="36" s="1"/>
  <c r="K38" i="38"/>
  <c r="I38" i="38"/>
  <c r="H38" i="40"/>
  <c r="K38" i="41"/>
  <c r="P38" i="42"/>
  <c r="Q38" i="43"/>
  <c r="T38" i="44"/>
  <c r="F38" i="45"/>
  <c r="F40" i="45" s="1"/>
  <c r="N38" i="46"/>
  <c r="W38" i="47"/>
  <c r="G38" i="47"/>
  <c r="G40" i="47" s="1"/>
  <c r="H39" i="47" s="1"/>
  <c r="J38" i="49"/>
  <c r="I38" i="49"/>
  <c r="S38" i="52"/>
  <c r="R38" i="52"/>
  <c r="R38" i="54"/>
  <c r="AA38" i="55"/>
  <c r="AA40" i="55" s="1"/>
  <c r="K38" i="55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F38" i="27" s="1"/>
  <c r="F40" i="27" s="1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U38" i="44" s="1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Z36" i="45"/>
  <c r="Y36" i="45"/>
  <c r="X36" i="45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Z36" i="53"/>
  <c r="Y36" i="53"/>
  <c r="X36" i="53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Z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Q38" i="37" s="1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U17" i="5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K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F38" i="22" s="1"/>
  <c r="F40" i="22" s="1"/>
  <c r="E17" i="22"/>
  <c r="E38" i="22" s="1"/>
  <c r="E40" i="22" s="1"/>
  <c r="D17" i="22"/>
  <c r="C17" i="22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U17" i="25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E17" i="27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M17" i="28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E17" i="28"/>
  <c r="D17" i="28"/>
  <c r="D38" i="28" s="1"/>
  <c r="D40" i="28" s="1"/>
  <c r="C17" i="28"/>
  <c r="C38" i="28" s="1"/>
  <c r="C40" i="28" s="1"/>
  <c r="AA17" i="29"/>
  <c r="AA38" i="29" s="1"/>
  <c r="AA40" i="29" s="1"/>
  <c r="Z17" i="29"/>
  <c r="Y17" i="29"/>
  <c r="Y38" i="29" s="1"/>
  <c r="Y40" i="29" s="1"/>
  <c r="X17" i="29"/>
  <c r="X38" i="29" s="1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O17" i="32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Z17" i="34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Z17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J17" i="38"/>
  <c r="J38" i="38" s="1"/>
  <c r="I17" i="38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J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Z17" i="42"/>
  <c r="Y17" i="42"/>
  <c r="Y38" i="42" s="1"/>
  <c r="Y40" i="42" s="1"/>
  <c r="X17" i="42"/>
  <c r="X38" i="42" s="1"/>
  <c r="W17" i="42"/>
  <c r="W38" i="42" s="1"/>
  <c r="V17" i="42"/>
  <c r="V38" i="42" s="1"/>
  <c r="U17" i="42"/>
  <c r="T17" i="42"/>
  <c r="T38" i="42" s="1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T17" i="43"/>
  <c r="T38" i="43" s="1"/>
  <c r="S17" i="43"/>
  <c r="S38" i="43" s="1"/>
  <c r="R17" i="43"/>
  <c r="R38" i="43" s="1"/>
  <c r="Q17" i="43"/>
  <c r="P17" i="43"/>
  <c r="P38" i="43" s="1"/>
  <c r="O17" i="43"/>
  <c r="O38" i="43" s="1"/>
  <c r="N17" i="43"/>
  <c r="N38" i="43" s="1"/>
  <c r="M17" i="43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T17" i="44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F17" i="44"/>
  <c r="F38" i="44" s="1"/>
  <c r="F40" i="44" s="1"/>
  <c r="E17" i="44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X38" i="45" s="1"/>
  <c r="W17" i="45"/>
  <c r="W38" i="45" s="1"/>
  <c r="V17" i="45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Z17" i="47" s="1"/>
  <c r="W17" i="47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Z17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I17" i="49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Z17" i="50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R17" i="52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Z17" i="53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Q17" i="54"/>
  <c r="Q38" i="54" s="1"/>
  <c r="P17" i="54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O17" i="55"/>
  <c r="O38" i="55" s="1"/>
  <c r="N17" i="55"/>
  <c r="N38" i="55" s="1"/>
  <c r="M17" i="55"/>
  <c r="M38" i="55" s="1"/>
  <c r="L17" i="55"/>
  <c r="L38" i="55" s="1"/>
  <c r="K17" i="55"/>
  <c r="J17" i="55"/>
  <c r="J38" i="55" s="1"/>
  <c r="I17" i="55"/>
  <c r="I38" i="55" s="1"/>
  <c r="H17" i="55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41" l="1"/>
  <c r="Z38" i="34"/>
  <c r="X40" i="34"/>
  <c r="Z40" i="34" s="1"/>
  <c r="X38" i="47"/>
  <c r="Z17" i="46"/>
  <c r="Z17" i="44"/>
  <c r="X38" i="44"/>
  <c r="Z17" i="43"/>
  <c r="X38" i="43"/>
  <c r="Z38" i="42"/>
  <c r="X40" i="42"/>
  <c r="Z40" i="42" s="1"/>
  <c r="I40" i="41"/>
  <c r="H40" i="40"/>
  <c r="I39" i="40" s="1"/>
  <c r="I40" i="40" s="1"/>
  <c r="I40" i="38"/>
  <c r="Z17" i="26"/>
  <c r="Z17" i="24"/>
  <c r="X38" i="24"/>
  <c r="Z17" i="23"/>
  <c r="X38" i="23"/>
  <c r="Z38" i="22"/>
  <c r="X40" i="22"/>
  <c r="Z40" i="22" s="1"/>
  <c r="I40" i="21"/>
  <c r="X38" i="48"/>
  <c r="X38" i="35"/>
  <c r="Z38" i="26"/>
  <c r="X40" i="26"/>
  <c r="Z40" i="26" s="1"/>
  <c r="Z17" i="5"/>
  <c r="X38" i="5"/>
  <c r="Z17" i="3"/>
  <c r="X38" i="3"/>
  <c r="X40" i="25"/>
  <c r="Z40" i="25" s="1"/>
  <c r="Z38" i="25"/>
  <c r="Z17" i="45"/>
  <c r="Z17" i="40"/>
  <c r="X38" i="40"/>
  <c r="Z17" i="39"/>
  <c r="X38" i="39"/>
  <c r="Z38" i="38"/>
  <c r="X40" i="38"/>
  <c r="Z40" i="38" s="1"/>
  <c r="H40" i="37"/>
  <c r="I39" i="37" s="1"/>
  <c r="Z17" i="25"/>
  <c r="Z38" i="21"/>
  <c r="X40" i="21"/>
  <c r="Z40" i="21" s="1"/>
  <c r="H40" i="20"/>
  <c r="I39" i="20" s="1"/>
  <c r="I40" i="20" s="1"/>
  <c r="H40" i="19"/>
  <c r="I39" i="19" s="1"/>
  <c r="I40" i="19" s="1"/>
  <c r="J40" i="19" s="1"/>
  <c r="H40" i="18"/>
  <c r="I39" i="18" s="1"/>
  <c r="I40" i="18" s="1"/>
  <c r="J40" i="18" s="1"/>
  <c r="Z17" i="2"/>
  <c r="X38" i="2"/>
  <c r="Z17" i="49"/>
  <c r="X38" i="49"/>
  <c r="Z38" i="45"/>
  <c r="X40" i="45"/>
  <c r="Z40" i="45" s="1"/>
  <c r="Z17" i="1"/>
  <c r="X38" i="1"/>
  <c r="X38" i="55"/>
  <c r="Z17" i="41"/>
  <c r="Y38" i="41"/>
  <c r="Y40" i="41" s="1"/>
  <c r="Z38" i="37"/>
  <c r="X40" i="37"/>
  <c r="Z40" i="37" s="1"/>
  <c r="H40" i="35"/>
  <c r="I39" i="35" s="1"/>
  <c r="I40" i="35" s="1"/>
  <c r="J40" i="35" s="1"/>
  <c r="Z38" i="18"/>
  <c r="X40" i="18"/>
  <c r="Z40" i="18" s="1"/>
  <c r="H40" i="47"/>
  <c r="I39" i="47" s="1"/>
  <c r="I40" i="47" s="1"/>
  <c r="I38" i="1"/>
  <c r="Q38" i="1"/>
  <c r="Y38" i="1"/>
  <c r="Y40" i="1" s="1"/>
  <c r="H38" i="54"/>
  <c r="H40" i="54" s="1"/>
  <c r="I39" i="54" s="1"/>
  <c r="I40" i="54" s="1"/>
  <c r="P38" i="54"/>
  <c r="X38" i="54"/>
  <c r="AA38" i="40"/>
  <c r="AA40" i="40" s="1"/>
  <c r="J38" i="39"/>
  <c r="Z17" i="38"/>
  <c r="I38" i="37"/>
  <c r="Y38" i="37"/>
  <c r="Y40" i="37" s="1"/>
  <c r="H38" i="36"/>
  <c r="H40" i="36" s="1"/>
  <c r="I39" i="36" s="1"/>
  <c r="I40" i="36" s="1"/>
  <c r="P38" i="36"/>
  <c r="Z17" i="36"/>
  <c r="X38" i="36"/>
  <c r="H38" i="35"/>
  <c r="P38" i="35"/>
  <c r="H38" i="34"/>
  <c r="P38" i="34"/>
  <c r="H40" i="33"/>
  <c r="I39" i="33" s="1"/>
  <c r="I40" i="33" s="1"/>
  <c r="G38" i="30"/>
  <c r="G40" i="30" s="1"/>
  <c r="H39" i="30" s="1"/>
  <c r="H40" i="30" s="1"/>
  <c r="I39" i="30" s="1"/>
  <c r="I40" i="30" s="1"/>
  <c r="W38" i="30"/>
  <c r="F38" i="29"/>
  <c r="F40" i="29" s="1"/>
  <c r="N38" i="29"/>
  <c r="V38" i="29"/>
  <c r="E38" i="28"/>
  <c r="E40" i="28" s="1"/>
  <c r="M38" i="28"/>
  <c r="U38" i="28"/>
  <c r="E38" i="27"/>
  <c r="E40" i="27" s="1"/>
  <c r="M38" i="27"/>
  <c r="U38" i="27"/>
  <c r="E38" i="26"/>
  <c r="E40" i="26" s="1"/>
  <c r="M38" i="26"/>
  <c r="U38" i="26"/>
  <c r="C38" i="22"/>
  <c r="C40" i="22" s="1"/>
  <c r="K38" i="22"/>
  <c r="S38" i="22"/>
  <c r="Z17" i="21"/>
  <c r="Z17" i="20"/>
  <c r="Y38" i="20"/>
  <c r="Y40" i="20" s="1"/>
  <c r="Z38" i="17"/>
  <c r="X40" i="17"/>
  <c r="Z40" i="17" s="1"/>
  <c r="Z17" i="16"/>
  <c r="X38" i="16"/>
  <c r="X40" i="15"/>
  <c r="Z40" i="15" s="1"/>
  <c r="Z38" i="15"/>
  <c r="H40" i="13"/>
  <c r="I39" i="13" s="1"/>
  <c r="I40" i="13" s="1"/>
  <c r="J40" i="13" s="1"/>
  <c r="G38" i="12"/>
  <c r="G40" i="12" s="1"/>
  <c r="H39" i="12" s="1"/>
  <c r="O38" i="12"/>
  <c r="W38" i="12"/>
  <c r="G38" i="11"/>
  <c r="G40" i="11" s="1"/>
  <c r="H39" i="11" s="1"/>
  <c r="O38" i="11"/>
  <c r="W38" i="11"/>
  <c r="G38" i="10"/>
  <c r="G40" i="10" s="1"/>
  <c r="H39" i="10" s="1"/>
  <c r="O38" i="10"/>
  <c r="W38" i="10"/>
  <c r="G38" i="9"/>
  <c r="G40" i="9" s="1"/>
  <c r="H39" i="9" s="1"/>
  <c r="H40" i="9" s="1"/>
  <c r="I39" i="9" s="1"/>
  <c r="I40" i="9" s="1"/>
  <c r="K39" i="9" s="1"/>
  <c r="O38" i="9"/>
  <c r="W38" i="9"/>
  <c r="G38" i="8"/>
  <c r="G40" i="8" s="1"/>
  <c r="H39" i="8" s="1"/>
  <c r="O38" i="8"/>
  <c r="W38" i="8"/>
  <c r="Z38" i="46"/>
  <c r="X40" i="46"/>
  <c r="Z40" i="46" s="1"/>
  <c r="Z17" i="27"/>
  <c r="X38" i="27"/>
  <c r="H40" i="43"/>
  <c r="I39" i="43" s="1"/>
  <c r="I40" i="43" s="1"/>
  <c r="P38" i="1"/>
  <c r="P38" i="55"/>
  <c r="H40" i="34"/>
  <c r="I39" i="34" s="1"/>
  <c r="I40" i="34" s="1"/>
  <c r="K39" i="34" s="1"/>
  <c r="X40" i="20"/>
  <c r="Z17" i="19"/>
  <c r="X38" i="19"/>
  <c r="Z17" i="55"/>
  <c r="H38" i="53"/>
  <c r="H40" i="53" s="1"/>
  <c r="I39" i="53" s="1"/>
  <c r="I40" i="53" s="1"/>
  <c r="P38" i="53"/>
  <c r="X38" i="53"/>
  <c r="I40" i="52"/>
  <c r="K39" i="52" s="1"/>
  <c r="I40" i="51"/>
  <c r="J40" i="51" s="1"/>
  <c r="I40" i="50"/>
  <c r="Z17" i="37"/>
  <c r="H38" i="33"/>
  <c r="P38" i="33"/>
  <c r="Z17" i="33"/>
  <c r="X38" i="33"/>
  <c r="H38" i="32"/>
  <c r="H40" i="32" s="1"/>
  <c r="I39" i="32" s="1"/>
  <c r="I40" i="32" s="1"/>
  <c r="P38" i="32"/>
  <c r="Z17" i="32"/>
  <c r="X38" i="32"/>
  <c r="H38" i="31"/>
  <c r="H40" i="31" s="1"/>
  <c r="I39" i="31" s="1"/>
  <c r="I40" i="31" s="1"/>
  <c r="P38" i="31"/>
  <c r="Z17" i="31"/>
  <c r="X38" i="31"/>
  <c r="Z38" i="30"/>
  <c r="X40" i="30"/>
  <c r="Z40" i="30" s="1"/>
  <c r="G38" i="29"/>
  <c r="G40" i="29" s="1"/>
  <c r="H39" i="29" s="1"/>
  <c r="H40" i="29" s="1"/>
  <c r="I39" i="29" s="1"/>
  <c r="I40" i="29" s="1"/>
  <c r="O38" i="29"/>
  <c r="F38" i="28"/>
  <c r="F40" i="28" s="1"/>
  <c r="N38" i="28"/>
  <c r="V38" i="28"/>
  <c r="N38" i="27"/>
  <c r="V38" i="27"/>
  <c r="F38" i="26"/>
  <c r="F40" i="26" s="1"/>
  <c r="V38" i="26"/>
  <c r="E38" i="25"/>
  <c r="E40" i="25" s="1"/>
  <c r="M38" i="25"/>
  <c r="U38" i="25"/>
  <c r="D38" i="23"/>
  <c r="D40" i="23" s="1"/>
  <c r="L38" i="23"/>
  <c r="T38" i="23"/>
  <c r="D38" i="22"/>
  <c r="D40" i="22" s="1"/>
  <c r="L38" i="22"/>
  <c r="T38" i="22"/>
  <c r="C38" i="21"/>
  <c r="C40" i="21" s="1"/>
  <c r="K38" i="21"/>
  <c r="S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Z17" i="18"/>
  <c r="Z17" i="17"/>
  <c r="Y38" i="17"/>
  <c r="Y40" i="17" s="1"/>
  <c r="I38" i="15"/>
  <c r="I40" i="15" s="1"/>
  <c r="Q38" i="15"/>
  <c r="Y38" i="15"/>
  <c r="Y40" i="15" s="1"/>
  <c r="H38" i="14"/>
  <c r="H40" i="14" s="1"/>
  <c r="I39" i="14" s="1"/>
  <c r="I40" i="14" s="1"/>
  <c r="P38" i="14"/>
  <c r="Z17" i="14"/>
  <c r="X38" i="14"/>
  <c r="H38" i="13"/>
  <c r="P38" i="13"/>
  <c r="Z17" i="13"/>
  <c r="X38" i="13"/>
  <c r="H38" i="12"/>
  <c r="P38" i="12"/>
  <c r="Z17" i="12"/>
  <c r="X38" i="12"/>
  <c r="H38" i="11"/>
  <c r="P38" i="11"/>
  <c r="Z17" i="11"/>
  <c r="X38" i="11"/>
  <c r="H38" i="10"/>
  <c r="P38" i="10"/>
  <c r="Z17" i="10"/>
  <c r="X38" i="10"/>
  <c r="H38" i="9"/>
  <c r="P38" i="9"/>
  <c r="Z17" i="9"/>
  <c r="X38" i="9"/>
  <c r="H38" i="8"/>
  <c r="P38" i="8"/>
  <c r="X38" i="8"/>
  <c r="G38" i="7"/>
  <c r="G40" i="7" s="1"/>
  <c r="H39" i="7" s="1"/>
  <c r="H40" i="7" s="1"/>
  <c r="I39" i="7" s="1"/>
  <c r="I40" i="7" s="1"/>
  <c r="J40" i="7" s="1"/>
  <c r="O38" i="7"/>
  <c r="W38" i="7"/>
  <c r="Z17" i="28"/>
  <c r="X38" i="28"/>
  <c r="Z17" i="6"/>
  <c r="X38" i="6"/>
  <c r="Z17" i="4"/>
  <c r="X38" i="4"/>
  <c r="H38" i="1"/>
  <c r="H40" i="1" s="1"/>
  <c r="I39" i="1" s="1"/>
  <c r="I40" i="1" s="1"/>
  <c r="H38" i="55"/>
  <c r="H40" i="55" s="1"/>
  <c r="I39" i="55" s="1"/>
  <c r="I40" i="55" s="1"/>
  <c r="Z17" i="54"/>
  <c r="Z17" i="52"/>
  <c r="X38" i="52"/>
  <c r="Z17" i="51"/>
  <c r="X38" i="51"/>
  <c r="Z38" i="50"/>
  <c r="X40" i="50"/>
  <c r="Z40" i="50" s="1"/>
  <c r="H40" i="49"/>
  <c r="I39" i="49" s="1"/>
  <c r="I40" i="49" s="1"/>
  <c r="J40" i="49" s="1"/>
  <c r="H40" i="48"/>
  <c r="I39" i="48" s="1"/>
  <c r="I40" i="48" s="1"/>
  <c r="J40" i="48" s="1"/>
  <c r="V38" i="45"/>
  <c r="E38" i="44"/>
  <c r="E40" i="44" s="1"/>
  <c r="M38" i="44"/>
  <c r="E38" i="43"/>
  <c r="E40" i="43" s="1"/>
  <c r="M38" i="43"/>
  <c r="U38" i="43"/>
  <c r="E38" i="42"/>
  <c r="E40" i="42" s="1"/>
  <c r="M38" i="42"/>
  <c r="U38" i="42"/>
  <c r="Z38" i="29"/>
  <c r="X40" i="29"/>
  <c r="Z40" i="29" s="1"/>
  <c r="H40" i="28"/>
  <c r="I39" i="28" s="1"/>
  <c r="I40" i="28" s="1"/>
  <c r="H40" i="27"/>
  <c r="I39" i="27" s="1"/>
  <c r="I40" i="27" s="1"/>
  <c r="H40" i="26"/>
  <c r="I39" i="26" s="1"/>
  <c r="I40" i="26" s="1"/>
  <c r="F38" i="25"/>
  <c r="F40" i="25" s="1"/>
  <c r="N38" i="25"/>
  <c r="V38" i="25"/>
  <c r="E38" i="24"/>
  <c r="E40" i="24" s="1"/>
  <c r="M38" i="24"/>
  <c r="U38" i="24"/>
  <c r="E38" i="23"/>
  <c r="E40" i="23" s="1"/>
  <c r="M38" i="23"/>
  <c r="U38" i="23"/>
  <c r="AA38" i="18"/>
  <c r="AA40" i="18" s="1"/>
  <c r="J38" i="17"/>
  <c r="R38" i="17"/>
  <c r="AA38" i="17"/>
  <c r="AA40" i="17" s="1"/>
  <c r="J38" i="16"/>
  <c r="R38" i="16"/>
  <c r="X40" i="7"/>
  <c r="Z40" i="7" s="1"/>
  <c r="Z38" i="7"/>
  <c r="H40" i="6"/>
  <c r="I39" i="6" s="1"/>
  <c r="I40" i="6" s="1"/>
  <c r="J40" i="6" s="1"/>
  <c r="H40" i="5"/>
  <c r="I39" i="5" s="1"/>
  <c r="I40" i="5" s="1"/>
  <c r="J40" i="5" s="1"/>
  <c r="H40" i="4"/>
  <c r="I39" i="4" s="1"/>
  <c r="I40" i="4" s="1"/>
  <c r="H40" i="3"/>
  <c r="I39" i="3" s="1"/>
  <c r="I40" i="3" s="1"/>
  <c r="J40" i="3" s="1"/>
  <c r="H40" i="2"/>
  <c r="I39" i="2" s="1"/>
  <c r="I40" i="2" s="1"/>
  <c r="J40" i="2" s="1"/>
  <c r="Z27" i="55"/>
  <c r="Z27" i="49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L38" i="2"/>
  <c r="T38" i="2"/>
  <c r="U38" i="6"/>
  <c r="E38" i="5"/>
  <c r="E40" i="5" s="1"/>
  <c r="M38" i="5"/>
  <c r="U38" i="5"/>
  <c r="E38" i="4"/>
  <c r="E40" i="4" s="1"/>
  <c r="U38" i="4"/>
  <c r="E38" i="3"/>
  <c r="E40" i="3" s="1"/>
  <c r="M38" i="3"/>
  <c r="U38" i="3"/>
  <c r="E38" i="2"/>
  <c r="E40" i="2" s="1"/>
  <c r="M38" i="2"/>
  <c r="U38" i="2"/>
  <c r="F38" i="5"/>
  <c r="F40" i="5" s="1"/>
  <c r="N38" i="5"/>
  <c r="V38" i="5"/>
  <c r="Z27" i="38"/>
  <c r="K39" i="22"/>
  <c r="K39" i="18"/>
  <c r="J40" i="44"/>
  <c r="K39" i="44"/>
  <c r="J40" i="26"/>
  <c r="K39" i="26"/>
  <c r="K39" i="49"/>
  <c r="J40" i="41"/>
  <c r="K39" i="41"/>
  <c r="J40" i="23"/>
  <c r="K39" i="23"/>
  <c r="J40" i="46"/>
  <c r="K39" i="46"/>
  <c r="J40" i="28"/>
  <c r="K39" i="28"/>
  <c r="J40" i="43"/>
  <c r="K39" i="43"/>
  <c r="J40" i="38"/>
  <c r="K39" i="38"/>
  <c r="J40" i="33"/>
  <c r="K39" i="33"/>
  <c r="J40" i="25"/>
  <c r="K39" i="25"/>
  <c r="J40" i="16"/>
  <c r="K39" i="16"/>
  <c r="J40" i="40"/>
  <c r="K39" i="40"/>
  <c r="J40" i="30"/>
  <c r="K39" i="30"/>
  <c r="J40" i="20"/>
  <c r="K39" i="20"/>
  <c r="K39" i="45"/>
  <c r="J40" i="45"/>
  <c r="J40" i="27"/>
  <c r="K39" i="27"/>
  <c r="J40" i="50"/>
  <c r="K39" i="50"/>
  <c r="J40" i="42"/>
  <c r="K39" i="42"/>
  <c r="J40" i="24"/>
  <c r="K39" i="24"/>
  <c r="J40" i="52"/>
  <c r="J40" i="47"/>
  <c r="K39" i="47"/>
  <c r="J40" i="29"/>
  <c r="K39" i="29"/>
  <c r="J40" i="4"/>
  <c r="K39" i="4"/>
  <c r="K39" i="51"/>
  <c r="K39" i="39"/>
  <c r="K39" i="35"/>
  <c r="N39" i="22"/>
  <c r="K40" i="22"/>
  <c r="L39" i="22" s="1"/>
  <c r="L40" i="22" s="1"/>
  <c r="M39" i="22" s="1"/>
  <c r="M40" i="22" s="1"/>
  <c r="N39" i="18"/>
  <c r="K40" i="18"/>
  <c r="L39" i="18" s="1"/>
  <c r="L40" i="18" s="1"/>
  <c r="M39" i="18" s="1"/>
  <c r="M40" i="18" s="1"/>
  <c r="J40" i="21"/>
  <c r="K39" i="21"/>
  <c r="N39" i="17"/>
  <c r="K40" i="17"/>
  <c r="L39" i="17" s="1"/>
  <c r="L40" i="17" s="1"/>
  <c r="M39" i="17" s="1"/>
  <c r="M40" i="17" s="1"/>
  <c r="J40" i="9"/>
  <c r="K39" i="5"/>
  <c r="J40" i="17"/>
  <c r="K39" i="3"/>
  <c r="K39" i="2"/>
  <c r="K39" i="19"/>
  <c r="K39" i="7"/>
  <c r="K39" i="15" l="1"/>
  <c r="J40" i="15"/>
  <c r="K39" i="32"/>
  <c r="J40" i="32"/>
  <c r="K39" i="1"/>
  <c r="J40" i="1"/>
  <c r="J40" i="36"/>
  <c r="K39" i="36"/>
  <c r="N39" i="36" s="1"/>
  <c r="J40" i="54"/>
  <c r="K39" i="54"/>
  <c r="J40" i="14"/>
  <c r="K39" i="14"/>
  <c r="K39" i="53"/>
  <c r="J40" i="53"/>
  <c r="J40" i="55"/>
  <c r="K39" i="55"/>
  <c r="N39" i="55" s="1"/>
  <c r="J40" i="31"/>
  <c r="K39" i="31"/>
  <c r="J40" i="34"/>
  <c r="X40" i="52"/>
  <c r="Z40" i="52" s="1"/>
  <c r="Z38" i="52"/>
  <c r="X40" i="8"/>
  <c r="Z40" i="8" s="1"/>
  <c r="Z38" i="8"/>
  <c r="Z38" i="20"/>
  <c r="X40" i="39"/>
  <c r="Z40" i="39" s="1"/>
  <c r="Z38" i="39"/>
  <c r="X40" i="48"/>
  <c r="Z40" i="48" s="1"/>
  <c r="Z38" i="48"/>
  <c r="X40" i="44"/>
  <c r="Z40" i="44" s="1"/>
  <c r="Z38" i="44"/>
  <c r="Z38" i="6"/>
  <c r="X40" i="6"/>
  <c r="Z40" i="6" s="1"/>
  <c r="X40" i="31"/>
  <c r="Z40" i="31" s="1"/>
  <c r="Z38" i="31"/>
  <c r="X40" i="33"/>
  <c r="Z40" i="33" s="1"/>
  <c r="Z38" i="33"/>
  <c r="Z38" i="53"/>
  <c r="X40" i="53"/>
  <c r="Z40" i="53" s="1"/>
  <c r="Z40" i="20"/>
  <c r="H40" i="12"/>
  <c r="I39" i="12" s="1"/>
  <c r="I40" i="12" s="1"/>
  <c r="Z38" i="3"/>
  <c r="X40" i="3"/>
  <c r="Z40" i="3" s="1"/>
  <c r="K39" i="48"/>
  <c r="H40" i="10"/>
  <c r="I39" i="10" s="1"/>
  <c r="I40" i="10" s="1"/>
  <c r="Z38" i="5"/>
  <c r="X40" i="5"/>
  <c r="Z40" i="5" s="1"/>
  <c r="X40" i="47"/>
  <c r="Z40" i="47" s="1"/>
  <c r="Z38" i="47"/>
  <c r="K39" i="6"/>
  <c r="X40" i="28"/>
  <c r="Z40" i="28" s="1"/>
  <c r="Z38" i="28"/>
  <c r="Z38" i="9"/>
  <c r="X40" i="9"/>
  <c r="Z40" i="9" s="1"/>
  <c r="Z38" i="11"/>
  <c r="X40" i="11"/>
  <c r="Z40" i="11" s="1"/>
  <c r="Z38" i="13"/>
  <c r="X40" i="13"/>
  <c r="Z40" i="13" s="1"/>
  <c r="Z38" i="2"/>
  <c r="X40" i="2"/>
  <c r="Z40" i="2" s="1"/>
  <c r="X40" i="23"/>
  <c r="Z40" i="23" s="1"/>
  <c r="Z38" i="23"/>
  <c r="X40" i="40"/>
  <c r="Z40" i="40" s="1"/>
  <c r="Z38" i="40"/>
  <c r="X40" i="32"/>
  <c r="Z40" i="32" s="1"/>
  <c r="Z38" i="32"/>
  <c r="H40" i="8"/>
  <c r="I39" i="8" s="1"/>
  <c r="I40" i="8" s="1"/>
  <c r="X40" i="36"/>
  <c r="Z40" i="36" s="1"/>
  <c r="Z38" i="36"/>
  <c r="X40" i="55"/>
  <c r="Z40" i="55" s="1"/>
  <c r="Z38" i="55"/>
  <c r="I40" i="37"/>
  <c r="X40" i="49"/>
  <c r="Z40" i="49" s="1"/>
  <c r="Z38" i="49"/>
  <c r="K39" i="13"/>
  <c r="Z38" i="51"/>
  <c r="X40" i="51"/>
  <c r="Z40" i="51" s="1"/>
  <c r="Z38" i="19"/>
  <c r="X40" i="19"/>
  <c r="Z40" i="19" s="1"/>
  <c r="H40" i="11"/>
  <c r="I39" i="11" s="1"/>
  <c r="I40" i="11" s="1"/>
  <c r="X40" i="16"/>
  <c r="Z40" i="16" s="1"/>
  <c r="Z38" i="16"/>
  <c r="X40" i="1"/>
  <c r="Z40" i="1" s="1"/>
  <c r="Z38" i="1"/>
  <c r="X40" i="24"/>
  <c r="Z40" i="24" s="1"/>
  <c r="Z38" i="24"/>
  <c r="Z38" i="43"/>
  <c r="X40" i="43"/>
  <c r="Z40" i="43" s="1"/>
  <c r="Z38" i="41"/>
  <c r="Z38" i="4"/>
  <c r="X40" i="4"/>
  <c r="Z40" i="4" s="1"/>
  <c r="Z38" i="10"/>
  <c r="X40" i="10"/>
  <c r="Z40" i="10" s="1"/>
  <c r="Z38" i="12"/>
  <c r="X40" i="12"/>
  <c r="Z40" i="12" s="1"/>
  <c r="Z38" i="14"/>
  <c r="X40" i="14"/>
  <c r="Z40" i="14" s="1"/>
  <c r="Z38" i="27"/>
  <c r="X40" i="27"/>
  <c r="Z40" i="27" s="1"/>
  <c r="Z38" i="54"/>
  <c r="X40" i="54"/>
  <c r="Z40" i="54" s="1"/>
  <c r="Z38" i="35"/>
  <c r="X40" i="35"/>
  <c r="Z40" i="35" s="1"/>
  <c r="Z40" i="41"/>
  <c r="N40" i="22"/>
  <c r="O39" i="22"/>
  <c r="N39" i="32"/>
  <c r="K40" i="32"/>
  <c r="L39" i="32" s="1"/>
  <c r="L40" i="32" s="1"/>
  <c r="M39" i="32" s="1"/>
  <c r="M40" i="32" s="1"/>
  <c r="N39" i="43"/>
  <c r="K40" i="43"/>
  <c r="L39" i="43" s="1"/>
  <c r="L40" i="43" s="1"/>
  <c r="M39" i="43" s="1"/>
  <c r="M40" i="43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N39" i="34"/>
  <c r="K40" i="34"/>
  <c r="L39" i="34" s="1"/>
  <c r="L40" i="34" s="1"/>
  <c r="M39" i="34" s="1"/>
  <c r="M40" i="34" s="1"/>
  <c r="N39" i="24"/>
  <c r="K40" i="24"/>
  <c r="L39" i="24" s="1"/>
  <c r="L40" i="24" s="1"/>
  <c r="M39" i="24" s="1"/>
  <c r="M40" i="24" s="1"/>
  <c r="N39" i="48"/>
  <c r="K40" i="48"/>
  <c r="L39" i="48" s="1"/>
  <c r="L40" i="48" s="1"/>
  <c r="M39" i="48" s="1"/>
  <c r="M40" i="48" s="1"/>
  <c r="N39" i="7"/>
  <c r="K40" i="7"/>
  <c r="L39" i="7" s="1"/>
  <c r="L40" i="7" s="1"/>
  <c r="M39" i="7" s="1"/>
  <c r="M40" i="7" s="1"/>
  <c r="N39" i="41"/>
  <c r="K40" i="41"/>
  <c r="L39" i="41" s="1"/>
  <c r="L40" i="41" s="1"/>
  <c r="M39" i="41" s="1"/>
  <c r="M40" i="41" s="1"/>
  <c r="N39" i="19"/>
  <c r="K40" i="19"/>
  <c r="L39" i="19" s="1"/>
  <c r="L40" i="19" s="1"/>
  <c r="M39" i="19" s="1"/>
  <c r="M40" i="19" s="1"/>
  <c r="N39" i="2"/>
  <c r="K40" i="2"/>
  <c r="L39" i="2" s="1"/>
  <c r="L40" i="2" s="1"/>
  <c r="M39" i="2" s="1"/>
  <c r="M40" i="2" s="1"/>
  <c r="N39" i="39"/>
  <c r="K40" i="39"/>
  <c r="L39" i="39" s="1"/>
  <c r="L40" i="39" s="1"/>
  <c r="M39" i="39" s="1"/>
  <c r="M40" i="39" s="1"/>
  <c r="N39" i="27"/>
  <c r="K40" i="27"/>
  <c r="L39" i="27" s="1"/>
  <c r="L40" i="27" s="1"/>
  <c r="M39" i="27" s="1"/>
  <c r="M40" i="27" s="1"/>
  <c r="N39" i="30"/>
  <c r="K40" i="30"/>
  <c r="L39" i="30" s="1"/>
  <c r="L40" i="30" s="1"/>
  <c r="M39" i="30" s="1"/>
  <c r="M40" i="30" s="1"/>
  <c r="N39" i="25"/>
  <c r="K40" i="25"/>
  <c r="L39" i="25" s="1"/>
  <c r="L40" i="25" s="1"/>
  <c r="M39" i="25" s="1"/>
  <c r="M40" i="25" s="1"/>
  <c r="N39" i="49"/>
  <c r="K40" i="49"/>
  <c r="L39" i="49" s="1"/>
  <c r="L40" i="49" s="1"/>
  <c r="M39" i="49" s="1"/>
  <c r="M40" i="49" s="1"/>
  <c r="N39" i="53"/>
  <c r="K40" i="53"/>
  <c r="L39" i="53" s="1"/>
  <c r="L40" i="53" s="1"/>
  <c r="M39" i="53" s="1"/>
  <c r="M40" i="53" s="1"/>
  <c r="N39" i="46"/>
  <c r="K40" i="46"/>
  <c r="L39" i="46" s="1"/>
  <c r="L40" i="46" s="1"/>
  <c r="M39" i="46" s="1"/>
  <c r="M40" i="46" s="1"/>
  <c r="N39" i="47"/>
  <c r="K40" i="47"/>
  <c r="L39" i="47" s="1"/>
  <c r="L40" i="47" s="1"/>
  <c r="M39" i="47" s="1"/>
  <c r="M40" i="47" s="1"/>
  <c r="N39" i="13"/>
  <c r="K40" i="13"/>
  <c r="L39" i="13" s="1"/>
  <c r="L40" i="13" s="1"/>
  <c r="M39" i="13" s="1"/>
  <c r="M40" i="13" s="1"/>
  <c r="N39" i="35"/>
  <c r="K40" i="35"/>
  <c r="L39" i="35" s="1"/>
  <c r="L40" i="35" s="1"/>
  <c r="M39" i="35" s="1"/>
  <c r="M40" i="35" s="1"/>
  <c r="N39" i="52"/>
  <c r="K40" i="52"/>
  <c r="L39" i="52" s="1"/>
  <c r="L40" i="52" s="1"/>
  <c r="M39" i="52" s="1"/>
  <c r="M40" i="52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42"/>
  <c r="K40" i="42"/>
  <c r="L39" i="42" s="1"/>
  <c r="L40" i="42" s="1"/>
  <c r="M39" i="42" s="1"/>
  <c r="M40" i="42" s="1"/>
  <c r="N39" i="40"/>
  <c r="K40" i="40"/>
  <c r="L39" i="40" s="1"/>
  <c r="L40" i="40" s="1"/>
  <c r="M39" i="40" s="1"/>
  <c r="M40" i="40" s="1"/>
  <c r="N39" i="33"/>
  <c r="K40" i="33"/>
  <c r="L39" i="33" s="1"/>
  <c r="L40" i="33" s="1"/>
  <c r="M39" i="33" s="1"/>
  <c r="M40" i="33" s="1"/>
  <c r="N39" i="28"/>
  <c r="K40" i="28"/>
  <c r="L39" i="28" s="1"/>
  <c r="L40" i="28" s="1"/>
  <c r="M39" i="28" s="1"/>
  <c r="M40" i="28" s="1"/>
  <c r="N39" i="31"/>
  <c r="K40" i="31"/>
  <c r="L39" i="31" s="1"/>
  <c r="L40" i="31" s="1"/>
  <c r="M39" i="31" s="1"/>
  <c r="M40" i="31" s="1"/>
  <c r="N39" i="54"/>
  <c r="K40" i="54"/>
  <c r="L39" i="54" s="1"/>
  <c r="L40" i="54" s="1"/>
  <c r="M39" i="54" s="1"/>
  <c r="M40" i="54" s="1"/>
  <c r="N39" i="44"/>
  <c r="K40" i="44"/>
  <c r="L39" i="44" s="1"/>
  <c r="L40" i="44" s="1"/>
  <c r="M39" i="44" s="1"/>
  <c r="M40" i="44" s="1"/>
  <c r="N39" i="29"/>
  <c r="K40" i="29"/>
  <c r="L39" i="29" s="1"/>
  <c r="L40" i="29" s="1"/>
  <c r="M39" i="29" s="1"/>
  <c r="M40" i="29" s="1"/>
  <c r="N39" i="50"/>
  <c r="K40" i="50"/>
  <c r="L39" i="50" s="1"/>
  <c r="L40" i="50" s="1"/>
  <c r="M39" i="50" s="1"/>
  <c r="M40" i="50" s="1"/>
  <c r="N39" i="38"/>
  <c r="K40" i="38"/>
  <c r="L39" i="38" s="1"/>
  <c r="L40" i="38" s="1"/>
  <c r="M39" i="38" s="1"/>
  <c r="M40" i="38" s="1"/>
  <c r="N39" i="9"/>
  <c r="K40" i="9"/>
  <c r="L39" i="9" s="1"/>
  <c r="L40" i="9" s="1"/>
  <c r="M39" i="9" s="1"/>
  <c r="M40" i="9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23"/>
  <c r="K40" i="23"/>
  <c r="L39" i="23" s="1"/>
  <c r="L40" i="23" s="1"/>
  <c r="M39" i="23" s="1"/>
  <c r="M40" i="23" s="1"/>
  <c r="N39" i="3"/>
  <c r="K40" i="3"/>
  <c r="L39" i="3" s="1"/>
  <c r="L40" i="3" s="1"/>
  <c r="M39" i="3" s="1"/>
  <c r="M40" i="3" s="1"/>
  <c r="N40" i="17"/>
  <c r="O39" i="17"/>
  <c r="N39" i="51"/>
  <c r="K40" i="51"/>
  <c r="L39" i="51" s="1"/>
  <c r="L40" i="51" s="1"/>
  <c r="M39" i="51" s="1"/>
  <c r="M40" i="51" s="1"/>
  <c r="N39" i="5"/>
  <c r="K40" i="5"/>
  <c r="L39" i="5" s="1"/>
  <c r="L40" i="5" s="1"/>
  <c r="M39" i="5" s="1"/>
  <c r="M40" i="5" s="1"/>
  <c r="N39" i="21"/>
  <c r="K40" i="21"/>
  <c r="L39" i="21" s="1"/>
  <c r="L40" i="21" s="1"/>
  <c r="M39" i="21" s="1"/>
  <c r="M40" i="21" s="1"/>
  <c r="N40" i="18"/>
  <c r="O39" i="18"/>
  <c r="N39" i="45"/>
  <c r="K40" i="45"/>
  <c r="L39" i="45" s="1"/>
  <c r="L40" i="45" s="1"/>
  <c r="M39" i="45" s="1"/>
  <c r="M40" i="45" s="1"/>
  <c r="J40" i="11" l="1"/>
  <c r="K39" i="11"/>
  <c r="K39" i="37"/>
  <c r="J40" i="37"/>
  <c r="J40" i="12"/>
  <c r="K39" i="12"/>
  <c r="K40" i="55"/>
  <c r="L39" i="55" s="1"/>
  <c r="L40" i="55" s="1"/>
  <c r="M39" i="55" s="1"/>
  <c r="M40" i="55" s="1"/>
  <c r="K40" i="36"/>
  <c r="L39" i="36" s="1"/>
  <c r="L40" i="36" s="1"/>
  <c r="M39" i="36" s="1"/>
  <c r="M40" i="36" s="1"/>
  <c r="N40" i="36" s="1"/>
  <c r="J40" i="10"/>
  <c r="K39" i="10"/>
  <c r="K40" i="14"/>
  <c r="L39" i="14" s="1"/>
  <c r="L40" i="14" s="1"/>
  <c r="M39" i="14" s="1"/>
  <c r="M40" i="14" s="1"/>
  <c r="N39" i="14"/>
  <c r="K39" i="8"/>
  <c r="J40" i="8"/>
  <c r="N39" i="6"/>
  <c r="K40" i="6"/>
  <c r="L39" i="6" s="1"/>
  <c r="L40" i="6" s="1"/>
  <c r="M39" i="6" s="1"/>
  <c r="M40" i="6" s="1"/>
  <c r="N40" i="35"/>
  <c r="O39" i="35"/>
  <c r="N40" i="43"/>
  <c r="O39" i="43"/>
  <c r="N40" i="5"/>
  <c r="O39" i="5"/>
  <c r="N40" i="13"/>
  <c r="O39" i="13"/>
  <c r="N40" i="32"/>
  <c r="O39" i="32"/>
  <c r="N40" i="31"/>
  <c r="O39" i="31"/>
  <c r="N40" i="34"/>
  <c r="O39" i="34"/>
  <c r="N40" i="28"/>
  <c r="O39" i="28"/>
  <c r="N40" i="30"/>
  <c r="O39" i="30"/>
  <c r="N40" i="23"/>
  <c r="O39" i="23"/>
  <c r="N40" i="7"/>
  <c r="O39" i="7"/>
  <c r="N40" i="53"/>
  <c r="O39" i="53"/>
  <c r="N40" i="33"/>
  <c r="O39" i="33"/>
  <c r="N40" i="27"/>
  <c r="O39" i="27"/>
  <c r="N40" i="48"/>
  <c r="O39" i="48"/>
  <c r="R39" i="22"/>
  <c r="O40" i="22"/>
  <c r="P39" i="22" s="1"/>
  <c r="P40" i="22" s="1"/>
  <c r="Q39" i="22" s="1"/>
  <c r="Q40" i="22" s="1"/>
  <c r="N40" i="42"/>
  <c r="O39" i="42"/>
  <c r="N40" i="2"/>
  <c r="O39" i="2"/>
  <c r="O39" i="55"/>
  <c r="N40" i="55"/>
  <c r="N40" i="1"/>
  <c r="O39" i="1"/>
  <c r="N40" i="9"/>
  <c r="O39" i="9"/>
  <c r="N40" i="49"/>
  <c r="O39" i="49"/>
  <c r="N40" i="50"/>
  <c r="O39" i="50"/>
  <c r="N40" i="46"/>
  <c r="O39" i="46"/>
  <c r="N40" i="51"/>
  <c r="O39" i="51"/>
  <c r="N40" i="15"/>
  <c r="O39" i="15"/>
  <c r="N40" i="19"/>
  <c r="O39" i="19"/>
  <c r="O40" i="18"/>
  <c r="P39" i="18" s="1"/>
  <c r="P40" i="18" s="1"/>
  <c r="Q39" i="18" s="1"/>
  <c r="Q40" i="18" s="1"/>
  <c r="R39" i="18"/>
  <c r="N40" i="44"/>
  <c r="O39" i="44"/>
  <c r="N40" i="3"/>
  <c r="O39" i="3"/>
  <c r="N40" i="54"/>
  <c r="O39" i="54"/>
  <c r="N40" i="47"/>
  <c r="O39" i="47"/>
  <c r="N40" i="39"/>
  <c r="O39" i="39"/>
  <c r="N40" i="24"/>
  <c r="O39" i="24"/>
  <c r="N40" i="26"/>
  <c r="O39" i="26"/>
  <c r="N40" i="20"/>
  <c r="O39" i="20"/>
  <c r="N40" i="25"/>
  <c r="O39" i="25"/>
  <c r="N40" i="45"/>
  <c r="O39" i="45"/>
  <c r="N40" i="29"/>
  <c r="O39" i="29"/>
  <c r="O40" i="17"/>
  <c r="P39" i="17" s="1"/>
  <c r="P40" i="17" s="1"/>
  <c r="Q39" i="17" s="1"/>
  <c r="Q40" i="17" s="1"/>
  <c r="R39" i="17"/>
  <c r="N40" i="4"/>
  <c r="O39" i="4"/>
  <c r="N40" i="41"/>
  <c r="O39" i="41"/>
  <c r="N40" i="21"/>
  <c r="O39" i="21"/>
  <c r="N40" i="16"/>
  <c r="O39" i="16"/>
  <c r="N40" i="38"/>
  <c r="O39" i="38"/>
  <c r="N40" i="40"/>
  <c r="O39" i="40"/>
  <c r="N40" i="52"/>
  <c r="O39" i="52"/>
  <c r="N39" i="8" l="1"/>
  <c r="K40" i="8"/>
  <c r="L39" i="8" s="1"/>
  <c r="L40" i="8" s="1"/>
  <c r="M39" i="8" s="1"/>
  <c r="M40" i="8" s="1"/>
  <c r="O39" i="36"/>
  <c r="N39" i="12"/>
  <c r="K40" i="12"/>
  <c r="L39" i="12" s="1"/>
  <c r="L40" i="12" s="1"/>
  <c r="M39" i="12" s="1"/>
  <c r="M40" i="12" s="1"/>
  <c r="O39" i="14"/>
  <c r="N40" i="14"/>
  <c r="N39" i="37"/>
  <c r="K40" i="37"/>
  <c r="L39" i="37" s="1"/>
  <c r="L40" i="37" s="1"/>
  <c r="M39" i="37" s="1"/>
  <c r="M40" i="37" s="1"/>
  <c r="O39" i="6"/>
  <c r="N40" i="6"/>
  <c r="N39" i="10"/>
  <c r="K40" i="10"/>
  <c r="L39" i="10" s="1"/>
  <c r="L40" i="10" s="1"/>
  <c r="M39" i="10" s="1"/>
  <c r="M40" i="10" s="1"/>
  <c r="K40" i="11"/>
  <c r="L39" i="11" s="1"/>
  <c r="L40" i="11" s="1"/>
  <c r="M39" i="11" s="1"/>
  <c r="M40" i="11" s="1"/>
  <c r="N39" i="11"/>
  <c r="O40" i="26"/>
  <c r="P39" i="26" s="1"/>
  <c r="P40" i="26" s="1"/>
  <c r="Q39" i="26" s="1"/>
  <c r="Q40" i="26" s="1"/>
  <c r="R39" i="26"/>
  <c r="O40" i="15"/>
  <c r="P39" i="15" s="1"/>
  <c r="P40" i="15" s="1"/>
  <c r="Q39" i="15" s="1"/>
  <c r="Q40" i="15" s="1"/>
  <c r="R39" i="15"/>
  <c r="O40" i="49"/>
  <c r="P39" i="49" s="1"/>
  <c r="P40" i="49" s="1"/>
  <c r="Q39" i="49" s="1"/>
  <c r="Q40" i="49" s="1"/>
  <c r="R39" i="49"/>
  <c r="O40" i="2"/>
  <c r="P39" i="2" s="1"/>
  <c r="P40" i="2" s="1"/>
  <c r="Q39" i="2" s="1"/>
  <c r="Q40" i="2" s="1"/>
  <c r="R39" i="2"/>
  <c r="O40" i="48"/>
  <c r="P39" i="48" s="1"/>
  <c r="P40" i="48" s="1"/>
  <c r="Q39" i="48" s="1"/>
  <c r="Q40" i="48" s="1"/>
  <c r="R39" i="48"/>
  <c r="O40" i="28"/>
  <c r="P39" i="28" s="1"/>
  <c r="P40" i="28" s="1"/>
  <c r="Q39" i="28" s="1"/>
  <c r="Q40" i="28" s="1"/>
  <c r="R39" i="28"/>
  <c r="O40" i="13"/>
  <c r="P39" i="13" s="1"/>
  <c r="P40" i="13" s="1"/>
  <c r="Q39" i="13" s="1"/>
  <c r="Q40" i="13" s="1"/>
  <c r="R39" i="13"/>
  <c r="O40" i="21"/>
  <c r="P39" i="21" s="1"/>
  <c r="P40" i="21" s="1"/>
  <c r="Q39" i="21" s="1"/>
  <c r="Q40" i="21" s="1"/>
  <c r="R39" i="21"/>
  <c r="R39" i="42"/>
  <c r="O40" i="42"/>
  <c r="P39" i="42" s="1"/>
  <c r="P40" i="42" s="1"/>
  <c r="Q39" i="42" s="1"/>
  <c r="Q40" i="42" s="1"/>
  <c r="O40" i="34"/>
  <c r="P39" i="34" s="1"/>
  <c r="P40" i="34" s="1"/>
  <c r="Q39" i="34" s="1"/>
  <c r="Q40" i="34" s="1"/>
  <c r="R39" i="34"/>
  <c r="O40" i="5"/>
  <c r="P39" i="5" s="1"/>
  <c r="P40" i="5" s="1"/>
  <c r="Q39" i="5" s="1"/>
  <c r="Q40" i="5" s="1"/>
  <c r="R39" i="5"/>
  <c r="O40" i="44"/>
  <c r="P39" i="44" s="1"/>
  <c r="P40" i="44" s="1"/>
  <c r="Q39" i="44" s="1"/>
  <c r="Q40" i="44" s="1"/>
  <c r="R39" i="44"/>
  <c r="O40" i="7"/>
  <c r="P39" i="7" s="1"/>
  <c r="P40" i="7" s="1"/>
  <c r="Q39" i="7" s="1"/>
  <c r="Q40" i="7" s="1"/>
  <c r="R39" i="7"/>
  <c r="O40" i="40"/>
  <c r="P39" i="40" s="1"/>
  <c r="P40" i="40" s="1"/>
  <c r="Q39" i="40" s="1"/>
  <c r="Q40" i="40" s="1"/>
  <c r="R39" i="40"/>
  <c r="O40" i="1"/>
  <c r="P39" i="1" s="1"/>
  <c r="P40" i="1" s="1"/>
  <c r="Q39" i="1" s="1"/>
  <c r="Q40" i="1" s="1"/>
  <c r="R39" i="1"/>
  <c r="O40" i="33"/>
  <c r="P39" i="33" s="1"/>
  <c r="P40" i="33" s="1"/>
  <c r="Q39" i="33" s="1"/>
  <c r="Q40" i="33" s="1"/>
  <c r="R39" i="33"/>
  <c r="O40" i="23"/>
  <c r="P39" i="23" s="1"/>
  <c r="P40" i="23" s="1"/>
  <c r="Q39" i="23" s="1"/>
  <c r="Q40" i="23" s="1"/>
  <c r="R39" i="23"/>
  <c r="O40" i="31"/>
  <c r="P39" i="31" s="1"/>
  <c r="P40" i="31" s="1"/>
  <c r="Q39" i="31" s="1"/>
  <c r="Q40" i="31" s="1"/>
  <c r="R39" i="31"/>
  <c r="O40" i="43"/>
  <c r="P39" i="43" s="1"/>
  <c r="P40" i="43" s="1"/>
  <c r="Q39" i="43" s="1"/>
  <c r="Q40" i="43" s="1"/>
  <c r="R39" i="43"/>
  <c r="O40" i="16"/>
  <c r="P39" i="16" s="1"/>
  <c r="P40" i="16" s="1"/>
  <c r="Q39" i="16" s="1"/>
  <c r="Q40" i="16" s="1"/>
  <c r="R39" i="16"/>
  <c r="O40" i="45"/>
  <c r="P39" i="45" s="1"/>
  <c r="P40" i="45" s="1"/>
  <c r="Q39" i="45" s="1"/>
  <c r="Q40" i="45" s="1"/>
  <c r="R39" i="45"/>
  <c r="O40" i="24"/>
  <c r="P39" i="24" s="1"/>
  <c r="P40" i="24" s="1"/>
  <c r="Q39" i="24" s="1"/>
  <c r="Q40" i="24" s="1"/>
  <c r="R39" i="24"/>
  <c r="O40" i="27"/>
  <c r="P39" i="27" s="1"/>
  <c r="P40" i="27" s="1"/>
  <c r="Q39" i="27" s="1"/>
  <c r="Q40" i="27" s="1"/>
  <c r="R39" i="27"/>
  <c r="O40" i="36"/>
  <c r="P39" i="36" s="1"/>
  <c r="P40" i="36" s="1"/>
  <c r="Q39" i="36" s="1"/>
  <c r="Q40" i="36" s="1"/>
  <c r="R39" i="36"/>
  <c r="R40" i="18"/>
  <c r="S39" i="18"/>
  <c r="O40" i="52"/>
  <c r="P39" i="52" s="1"/>
  <c r="P40" i="52" s="1"/>
  <c r="Q39" i="52" s="1"/>
  <c r="Q40" i="52" s="1"/>
  <c r="R39" i="52"/>
  <c r="O40" i="25"/>
  <c r="P39" i="25" s="1"/>
  <c r="P40" i="25" s="1"/>
  <c r="Q39" i="25" s="1"/>
  <c r="Q40" i="25" s="1"/>
  <c r="R39" i="25"/>
  <c r="O40" i="47"/>
  <c r="P39" i="47" s="1"/>
  <c r="P40" i="47" s="1"/>
  <c r="Q39" i="47" s="1"/>
  <c r="Q40" i="47" s="1"/>
  <c r="R39" i="47"/>
  <c r="O40" i="51"/>
  <c r="P39" i="51" s="1"/>
  <c r="P40" i="51" s="1"/>
  <c r="Q39" i="51" s="1"/>
  <c r="Q40" i="51" s="1"/>
  <c r="R39" i="51"/>
  <c r="O40" i="9"/>
  <c r="P39" i="9" s="1"/>
  <c r="P40" i="9" s="1"/>
  <c r="Q39" i="9" s="1"/>
  <c r="Q40" i="9" s="1"/>
  <c r="R39" i="9"/>
  <c r="S39" i="17"/>
  <c r="R40" i="17"/>
  <c r="O40" i="41"/>
  <c r="P39" i="41" s="1"/>
  <c r="P40" i="41" s="1"/>
  <c r="Q39" i="41" s="1"/>
  <c r="Q40" i="41" s="1"/>
  <c r="R39" i="41"/>
  <c r="O40" i="20"/>
  <c r="P39" i="20" s="1"/>
  <c r="P40" i="20" s="1"/>
  <c r="Q39" i="20" s="1"/>
  <c r="Q40" i="20" s="1"/>
  <c r="R39" i="20"/>
  <c r="R39" i="54"/>
  <c r="O40" i="54"/>
  <c r="P39" i="54" s="1"/>
  <c r="P40" i="54" s="1"/>
  <c r="Q39" i="54" s="1"/>
  <c r="Q40" i="54" s="1"/>
  <c r="O40" i="46"/>
  <c r="P39" i="46" s="1"/>
  <c r="P40" i="46" s="1"/>
  <c r="Q39" i="46" s="1"/>
  <c r="Q40" i="46" s="1"/>
  <c r="R39" i="46"/>
  <c r="O40" i="39"/>
  <c r="P39" i="39" s="1"/>
  <c r="P40" i="39" s="1"/>
  <c r="Q39" i="39" s="1"/>
  <c r="Q40" i="39" s="1"/>
  <c r="R39" i="39"/>
  <c r="O40" i="3"/>
  <c r="P39" i="3" s="1"/>
  <c r="P40" i="3" s="1"/>
  <c r="Q39" i="3" s="1"/>
  <c r="Q40" i="3" s="1"/>
  <c r="R39" i="3"/>
  <c r="O40" i="19"/>
  <c r="P39" i="19" s="1"/>
  <c r="P40" i="19" s="1"/>
  <c r="Q39" i="19" s="1"/>
  <c r="Q40" i="19" s="1"/>
  <c r="R39" i="19"/>
  <c r="O40" i="50"/>
  <c r="P39" i="50" s="1"/>
  <c r="P40" i="50" s="1"/>
  <c r="Q39" i="50" s="1"/>
  <c r="Q40" i="50" s="1"/>
  <c r="R39" i="50"/>
  <c r="O40" i="53"/>
  <c r="P39" i="53" s="1"/>
  <c r="P40" i="53" s="1"/>
  <c r="Q39" i="53" s="1"/>
  <c r="Q40" i="53" s="1"/>
  <c r="R39" i="53"/>
  <c r="O40" i="30"/>
  <c r="P39" i="30" s="1"/>
  <c r="P40" i="30" s="1"/>
  <c r="Q39" i="30" s="1"/>
  <c r="Q40" i="30" s="1"/>
  <c r="R39" i="30"/>
  <c r="O40" i="32"/>
  <c r="P39" i="32" s="1"/>
  <c r="P40" i="32" s="1"/>
  <c r="Q39" i="32" s="1"/>
  <c r="Q40" i="32" s="1"/>
  <c r="R39" i="32"/>
  <c r="O40" i="35"/>
  <c r="P39" i="35" s="1"/>
  <c r="P40" i="35" s="1"/>
  <c r="Q39" i="35" s="1"/>
  <c r="Q40" i="35" s="1"/>
  <c r="R39" i="35"/>
  <c r="R40" i="22"/>
  <c r="S39" i="22"/>
  <c r="O40" i="38"/>
  <c r="P39" i="38" s="1"/>
  <c r="P40" i="38" s="1"/>
  <c r="Q39" i="38" s="1"/>
  <c r="Q40" i="38" s="1"/>
  <c r="R39" i="38"/>
  <c r="O40" i="4"/>
  <c r="P39" i="4" s="1"/>
  <c r="P40" i="4" s="1"/>
  <c r="Q39" i="4" s="1"/>
  <c r="Q40" i="4" s="1"/>
  <c r="R39" i="4"/>
  <c r="O40" i="29"/>
  <c r="P39" i="29" s="1"/>
  <c r="P40" i="29" s="1"/>
  <c r="Q39" i="29" s="1"/>
  <c r="Q40" i="29" s="1"/>
  <c r="R39" i="29"/>
  <c r="O40" i="55"/>
  <c r="P39" i="55" s="1"/>
  <c r="P40" i="55" s="1"/>
  <c r="Q39" i="55" s="1"/>
  <c r="Q40" i="55" s="1"/>
  <c r="R39" i="55"/>
  <c r="N40" i="11" l="1"/>
  <c r="O39" i="11"/>
  <c r="N40" i="10"/>
  <c r="O39" i="10"/>
  <c r="O39" i="12"/>
  <c r="N40" i="12"/>
  <c r="R39" i="14"/>
  <c r="O40" i="14"/>
  <c r="P39" i="14" s="1"/>
  <c r="P40" i="14" s="1"/>
  <c r="Q39" i="14" s="1"/>
  <c r="Q40" i="14" s="1"/>
  <c r="O40" i="6"/>
  <c r="P39" i="6" s="1"/>
  <c r="P40" i="6" s="1"/>
  <c r="Q39" i="6" s="1"/>
  <c r="Q40" i="6" s="1"/>
  <c r="R39" i="6"/>
  <c r="N40" i="8"/>
  <c r="O39" i="8"/>
  <c r="O39" i="37"/>
  <c r="N40" i="37"/>
  <c r="R40" i="47"/>
  <c r="S39" i="47"/>
  <c r="R40" i="23"/>
  <c r="S39" i="23"/>
  <c r="R40" i="7"/>
  <c r="S39" i="7"/>
  <c r="R40" i="34"/>
  <c r="S39" i="34"/>
  <c r="R40" i="13"/>
  <c r="S39" i="13"/>
  <c r="R40" i="2"/>
  <c r="S39" i="2"/>
  <c r="R40" i="4"/>
  <c r="S39" i="4"/>
  <c r="S39" i="45"/>
  <c r="R40" i="45"/>
  <c r="R40" i="54"/>
  <c r="S39" i="54"/>
  <c r="R40" i="42"/>
  <c r="S39" i="42"/>
  <c r="R40" i="19"/>
  <c r="S39" i="19"/>
  <c r="R40" i="16"/>
  <c r="S39" i="16"/>
  <c r="R40" i="28"/>
  <c r="S39" i="28"/>
  <c r="S39" i="49"/>
  <c r="R40" i="49"/>
  <c r="R40" i="50"/>
  <c r="S39" i="50"/>
  <c r="R40" i="36"/>
  <c r="S39" i="36"/>
  <c r="V39" i="22"/>
  <c r="S40" i="22"/>
  <c r="T39" i="22" s="1"/>
  <c r="T40" i="22" s="1"/>
  <c r="U39" i="22" s="1"/>
  <c r="U40" i="22" s="1"/>
  <c r="V40" i="22" s="1"/>
  <c r="W40" i="22" s="1"/>
  <c r="R40" i="41"/>
  <c r="S39" i="41"/>
  <c r="R40" i="38"/>
  <c r="S39" i="38"/>
  <c r="R40" i="25"/>
  <c r="S39" i="25"/>
  <c r="S39" i="53"/>
  <c r="R40" i="53"/>
  <c r="R40" i="9"/>
  <c r="S39" i="9"/>
  <c r="R40" i="27"/>
  <c r="S39" i="27"/>
  <c r="R40" i="1"/>
  <c r="S39" i="1"/>
  <c r="R40" i="21"/>
  <c r="S39" i="21"/>
  <c r="R40" i="15"/>
  <c r="S39" i="15"/>
  <c r="R40" i="46"/>
  <c r="S39" i="46"/>
  <c r="R40" i="55"/>
  <c r="S39" i="55"/>
  <c r="V39" i="17"/>
  <c r="S40" i="17"/>
  <c r="T39" i="17" s="1"/>
  <c r="T40" i="17" s="1"/>
  <c r="U39" i="17" s="1"/>
  <c r="U40" i="17" s="1"/>
  <c r="V40" i="17" s="1"/>
  <c r="W40" i="17" s="1"/>
  <c r="R40" i="33"/>
  <c r="S39" i="33"/>
  <c r="R40" i="3"/>
  <c r="S39" i="3"/>
  <c r="R40" i="52"/>
  <c r="S39" i="52"/>
  <c r="R40" i="43"/>
  <c r="S39" i="43"/>
  <c r="V39" i="18"/>
  <c r="S40" i="18"/>
  <c r="T39" i="18" s="1"/>
  <c r="T40" i="18" s="1"/>
  <c r="U39" i="18" s="1"/>
  <c r="U40" i="18" s="1"/>
  <c r="V40" i="18" s="1"/>
  <c r="W40" i="18" s="1"/>
  <c r="R40" i="32"/>
  <c r="S39" i="32"/>
  <c r="R40" i="30"/>
  <c r="S39" i="30"/>
  <c r="R40" i="44"/>
  <c r="S39" i="44"/>
  <c r="R40" i="29"/>
  <c r="S39" i="29"/>
  <c r="R40" i="35"/>
  <c r="S39" i="35"/>
  <c r="R40" i="39"/>
  <c r="S39" i="39"/>
  <c r="R40" i="20"/>
  <c r="S39" i="20"/>
  <c r="R40" i="51"/>
  <c r="S39" i="51"/>
  <c r="R40" i="24"/>
  <c r="S39" i="24"/>
  <c r="R40" i="31"/>
  <c r="S39" i="31"/>
  <c r="S39" i="40"/>
  <c r="R40" i="40"/>
  <c r="R40" i="5"/>
  <c r="S39" i="5"/>
  <c r="R40" i="48"/>
  <c r="S39" i="48"/>
  <c r="R40" i="26"/>
  <c r="S39" i="26"/>
  <c r="S39" i="14" l="1"/>
  <c r="R40" i="14"/>
  <c r="O40" i="37"/>
  <c r="P39" i="37" s="1"/>
  <c r="P40" i="37" s="1"/>
  <c r="Q39" i="37" s="1"/>
  <c r="Q40" i="37" s="1"/>
  <c r="R39" i="37"/>
  <c r="O40" i="12"/>
  <c r="P39" i="12" s="1"/>
  <c r="P40" i="12" s="1"/>
  <c r="Q39" i="12" s="1"/>
  <c r="Q40" i="12" s="1"/>
  <c r="R39" i="12"/>
  <c r="R39" i="8"/>
  <c r="O40" i="8"/>
  <c r="P39" i="8" s="1"/>
  <c r="P40" i="8" s="1"/>
  <c r="Q39" i="8" s="1"/>
  <c r="Q40" i="8" s="1"/>
  <c r="O40" i="10"/>
  <c r="P39" i="10" s="1"/>
  <c r="P40" i="10" s="1"/>
  <c r="Q39" i="10" s="1"/>
  <c r="Q40" i="10" s="1"/>
  <c r="R39" i="10"/>
  <c r="O40" i="11"/>
  <c r="P39" i="11" s="1"/>
  <c r="P40" i="11" s="1"/>
  <c r="Q39" i="11" s="1"/>
  <c r="Q40" i="11" s="1"/>
  <c r="R39" i="11"/>
  <c r="R40" i="6"/>
  <c r="S39" i="6"/>
  <c r="V39" i="32"/>
  <c r="S40" i="32"/>
  <c r="T39" i="32" s="1"/>
  <c r="T40" i="32" s="1"/>
  <c r="U39" i="32" s="1"/>
  <c r="U40" i="32" s="1"/>
  <c r="V40" i="32" s="1"/>
  <c r="W40" i="32" s="1"/>
  <c r="V39" i="45"/>
  <c r="S40" i="45"/>
  <c r="T39" i="45" s="1"/>
  <c r="T40" i="45" s="1"/>
  <c r="U39" i="45" s="1"/>
  <c r="U40" i="45" s="1"/>
  <c r="V40" i="45" s="1"/>
  <c r="W40" i="45" s="1"/>
  <c r="V39" i="43"/>
  <c r="S40" i="43"/>
  <c r="T39" i="43" s="1"/>
  <c r="T40" i="43" s="1"/>
  <c r="U39" i="43" s="1"/>
  <c r="U40" i="43" s="1"/>
  <c r="V40" i="43" s="1"/>
  <c r="W40" i="43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29"/>
  <c r="S40" i="29"/>
  <c r="T39" i="29" s="1"/>
  <c r="T40" i="29" s="1"/>
  <c r="U39" i="29" s="1"/>
  <c r="U40" i="29" s="1"/>
  <c r="V40" i="29" s="1"/>
  <c r="W40" i="29" s="1"/>
  <c r="V39" i="16"/>
  <c r="S40" i="16"/>
  <c r="T39" i="16" s="1"/>
  <c r="T40" i="16" s="1"/>
  <c r="U39" i="16" s="1"/>
  <c r="U40" i="16" s="1"/>
  <c r="V40" i="16" s="1"/>
  <c r="W40" i="16" s="1"/>
  <c r="V39" i="25"/>
  <c r="S40" i="25"/>
  <c r="T39" i="25" s="1"/>
  <c r="T40" i="25" s="1"/>
  <c r="U39" i="25" s="1"/>
  <c r="U40" i="25" s="1"/>
  <c r="V40" i="25" s="1"/>
  <c r="W40" i="25" s="1"/>
  <c r="V39" i="40"/>
  <c r="S40" i="40"/>
  <c r="T39" i="40" s="1"/>
  <c r="T40" i="40" s="1"/>
  <c r="U39" i="40" s="1"/>
  <c r="U40" i="40" s="1"/>
  <c r="V40" i="40" s="1"/>
  <c r="W40" i="40" s="1"/>
  <c r="V39" i="39"/>
  <c r="S40" i="39"/>
  <c r="T39" i="39" s="1"/>
  <c r="T40" i="39" s="1"/>
  <c r="U39" i="39" s="1"/>
  <c r="U40" i="39" s="1"/>
  <c r="V40" i="39" s="1"/>
  <c r="W40" i="39" s="1"/>
  <c r="V39" i="27"/>
  <c r="S40" i="27"/>
  <c r="T39" i="27" s="1"/>
  <c r="T40" i="27" s="1"/>
  <c r="U39" i="27" s="1"/>
  <c r="U40" i="27" s="1"/>
  <c r="V40" i="27" s="1"/>
  <c r="W40" i="27" s="1"/>
  <c r="V39" i="9"/>
  <c r="S40" i="9"/>
  <c r="T39" i="9" s="1"/>
  <c r="T40" i="9" s="1"/>
  <c r="U39" i="9" s="1"/>
  <c r="U40" i="9" s="1"/>
  <c r="V40" i="9" s="1"/>
  <c r="W40" i="9" s="1"/>
  <c r="V39" i="42"/>
  <c r="S40" i="42"/>
  <c r="T39" i="42" s="1"/>
  <c r="T40" i="42" s="1"/>
  <c r="U39" i="42" s="1"/>
  <c r="U40" i="42" s="1"/>
  <c r="V40" i="42" s="1"/>
  <c r="W40" i="42" s="1"/>
  <c r="V39" i="2"/>
  <c r="S40" i="2"/>
  <c r="T39" i="2" s="1"/>
  <c r="T40" i="2" s="1"/>
  <c r="U39" i="2" s="1"/>
  <c r="U40" i="2" s="1"/>
  <c r="V40" i="2" s="1"/>
  <c r="W40" i="2" s="1"/>
  <c r="V39" i="23"/>
  <c r="S40" i="23"/>
  <c r="T39" i="23" s="1"/>
  <c r="T40" i="23" s="1"/>
  <c r="U39" i="23" s="1"/>
  <c r="U40" i="23" s="1"/>
  <c r="V40" i="23" s="1"/>
  <c r="W40" i="23" s="1"/>
  <c r="V39" i="33"/>
  <c r="S40" i="33"/>
  <c r="T39" i="33" s="1"/>
  <c r="T40" i="33" s="1"/>
  <c r="U39" i="33" s="1"/>
  <c r="U40" i="33" s="1"/>
  <c r="V40" i="33" s="1"/>
  <c r="W40" i="33" s="1"/>
  <c r="V39" i="1"/>
  <c r="S40" i="1"/>
  <c r="T39" i="1" s="1"/>
  <c r="T40" i="1" s="1"/>
  <c r="U39" i="1" s="1"/>
  <c r="U40" i="1" s="1"/>
  <c r="V40" i="1" s="1"/>
  <c r="W40" i="1" s="1"/>
  <c r="V39" i="36"/>
  <c r="S40" i="36"/>
  <c r="T39" i="36" s="1"/>
  <c r="T40" i="36" s="1"/>
  <c r="U39" i="36" s="1"/>
  <c r="U40" i="36" s="1"/>
  <c r="V40" i="36" s="1"/>
  <c r="W40" i="36" s="1"/>
  <c r="V39" i="38"/>
  <c r="S40" i="38"/>
  <c r="T39" i="38" s="1"/>
  <c r="T40" i="38" s="1"/>
  <c r="U39" i="38" s="1"/>
  <c r="U40" i="38" s="1"/>
  <c r="V40" i="38" s="1"/>
  <c r="W40" i="38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49"/>
  <c r="S40" i="49"/>
  <c r="T39" i="49" s="1"/>
  <c r="T40" i="49" s="1"/>
  <c r="U39" i="49" s="1"/>
  <c r="U40" i="49" s="1"/>
  <c r="V40" i="49" s="1"/>
  <c r="W40" i="49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55"/>
  <c r="S40" i="55"/>
  <c r="T39" i="55" s="1"/>
  <c r="T40" i="55" s="1"/>
  <c r="U39" i="55" s="1"/>
  <c r="U40" i="55" s="1"/>
  <c r="V40" i="55" s="1"/>
  <c r="W40" i="55" s="1"/>
  <c r="V39" i="30"/>
  <c r="S40" i="30"/>
  <c r="T39" i="30" s="1"/>
  <c r="T40" i="30" s="1"/>
  <c r="U39" i="30" s="1"/>
  <c r="U40" i="30" s="1"/>
  <c r="V40" i="30" s="1"/>
  <c r="W40" i="30" s="1"/>
  <c r="V39" i="3"/>
  <c r="S40" i="3"/>
  <c r="T39" i="3" s="1"/>
  <c r="T40" i="3" s="1"/>
  <c r="U39" i="3" s="1"/>
  <c r="U40" i="3" s="1"/>
  <c r="V40" i="3" s="1"/>
  <c r="W40" i="3" s="1"/>
  <c r="V39" i="46"/>
  <c r="S40" i="46"/>
  <c r="T39" i="46" s="1"/>
  <c r="T40" i="46" s="1"/>
  <c r="U39" i="46" s="1"/>
  <c r="U40" i="46" s="1"/>
  <c r="V40" i="46" s="1"/>
  <c r="W40" i="46" s="1"/>
  <c r="V39" i="28"/>
  <c r="S40" i="28"/>
  <c r="T39" i="28" s="1"/>
  <c r="T40" i="28" s="1"/>
  <c r="U39" i="28" s="1"/>
  <c r="U40" i="28" s="1"/>
  <c r="V40" i="28" s="1"/>
  <c r="W40" i="28" s="1"/>
  <c r="V39" i="54"/>
  <c r="S40" i="54"/>
  <c r="T39" i="54" s="1"/>
  <c r="T40" i="54" s="1"/>
  <c r="U39" i="54" s="1"/>
  <c r="U40" i="54" s="1"/>
  <c r="V40" i="54" s="1"/>
  <c r="W40" i="54" s="1"/>
  <c r="V39" i="13"/>
  <c r="S40" i="13"/>
  <c r="T39" i="13" s="1"/>
  <c r="T40" i="13" s="1"/>
  <c r="U39" i="13" s="1"/>
  <c r="U40" i="13" s="1"/>
  <c r="V40" i="13" s="1"/>
  <c r="W40" i="13" s="1"/>
  <c r="V39" i="47"/>
  <c r="S40" i="47"/>
  <c r="T39" i="47" s="1"/>
  <c r="T40" i="47" s="1"/>
  <c r="U39" i="47" s="1"/>
  <c r="U40" i="47" s="1"/>
  <c r="V40" i="47" s="1"/>
  <c r="W40" i="47" s="1"/>
  <c r="V39" i="34"/>
  <c r="S40" i="34"/>
  <c r="T39" i="34" s="1"/>
  <c r="T40" i="34" s="1"/>
  <c r="U39" i="34" s="1"/>
  <c r="U40" i="34" s="1"/>
  <c r="V40" i="34" s="1"/>
  <c r="W40" i="34" s="1"/>
  <c r="V39" i="26"/>
  <c r="S40" i="26"/>
  <c r="T39" i="26" s="1"/>
  <c r="T40" i="26" s="1"/>
  <c r="U39" i="26" s="1"/>
  <c r="U40" i="26" s="1"/>
  <c r="V40" i="26" s="1"/>
  <c r="W40" i="26" s="1"/>
  <c r="V39" i="31"/>
  <c r="S40" i="31"/>
  <c r="T39" i="31" s="1"/>
  <c r="T40" i="31" s="1"/>
  <c r="U39" i="31" s="1"/>
  <c r="U40" i="31" s="1"/>
  <c r="V40" i="31" s="1"/>
  <c r="W40" i="31" s="1"/>
  <c r="V39" i="52"/>
  <c r="S40" i="52"/>
  <c r="T39" i="52" s="1"/>
  <c r="T40" i="52" s="1"/>
  <c r="U39" i="52" s="1"/>
  <c r="U40" i="52" s="1"/>
  <c r="V40" i="52" s="1"/>
  <c r="W40" i="52" s="1"/>
  <c r="V39" i="50"/>
  <c r="S40" i="50"/>
  <c r="T39" i="50" s="1"/>
  <c r="T40" i="50" s="1"/>
  <c r="U39" i="50" s="1"/>
  <c r="U40" i="50" s="1"/>
  <c r="V40" i="50" s="1"/>
  <c r="W40" i="50" s="1"/>
  <c r="V39" i="48"/>
  <c r="S40" i="48"/>
  <c r="T39" i="48" s="1"/>
  <c r="T40" i="48" s="1"/>
  <c r="U39" i="48" s="1"/>
  <c r="U40" i="48" s="1"/>
  <c r="V40" i="48" s="1"/>
  <c r="W40" i="48" s="1"/>
  <c r="V39" i="44"/>
  <c r="S40" i="44"/>
  <c r="T39" i="44" s="1"/>
  <c r="T40" i="44" s="1"/>
  <c r="U39" i="44" s="1"/>
  <c r="U40" i="44" s="1"/>
  <c r="V40" i="44" s="1"/>
  <c r="W40" i="44" s="1"/>
  <c r="V39" i="41"/>
  <c r="S40" i="41"/>
  <c r="T39" i="41" s="1"/>
  <c r="T40" i="41" s="1"/>
  <c r="U39" i="41" s="1"/>
  <c r="U40" i="41" s="1"/>
  <c r="V40" i="41" s="1"/>
  <c r="W40" i="41" s="1"/>
  <c r="V39" i="5"/>
  <c r="S40" i="5"/>
  <c r="T39" i="5" s="1"/>
  <c r="T40" i="5" s="1"/>
  <c r="U39" i="5" s="1"/>
  <c r="U40" i="5" s="1"/>
  <c r="V40" i="5" s="1"/>
  <c r="W40" i="5" s="1"/>
  <c r="V39" i="51"/>
  <c r="S40" i="51"/>
  <c r="T39" i="51" s="1"/>
  <c r="T40" i="51" s="1"/>
  <c r="U39" i="51" s="1"/>
  <c r="U40" i="51" s="1"/>
  <c r="V40" i="51" s="1"/>
  <c r="W40" i="51" s="1"/>
  <c r="V39" i="35"/>
  <c r="S40" i="35"/>
  <c r="T39" i="35" s="1"/>
  <c r="T40" i="35" s="1"/>
  <c r="U39" i="35" s="1"/>
  <c r="U40" i="35" s="1"/>
  <c r="V40" i="35" s="1"/>
  <c r="W40" i="35" s="1"/>
  <c r="V39" i="53"/>
  <c r="S40" i="53"/>
  <c r="T39" i="53" s="1"/>
  <c r="T40" i="53" s="1"/>
  <c r="U39" i="53" s="1"/>
  <c r="U40" i="53" s="1"/>
  <c r="V40" i="53" s="1"/>
  <c r="W40" i="53" s="1"/>
  <c r="R40" i="8" l="1"/>
  <c r="S39" i="8"/>
  <c r="V39" i="6"/>
  <c r="S40" i="6"/>
  <c r="T39" i="6" s="1"/>
  <c r="T40" i="6" s="1"/>
  <c r="U39" i="6" s="1"/>
  <c r="U40" i="6" s="1"/>
  <c r="V40" i="6" s="1"/>
  <c r="W40" i="6" s="1"/>
  <c r="S39" i="12"/>
  <c r="R40" i="12"/>
  <c r="R40" i="11"/>
  <c r="S39" i="11"/>
  <c r="R40" i="37"/>
  <c r="S39" i="37"/>
  <c r="S39" i="10"/>
  <c r="R40" i="10"/>
  <c r="S40" i="14"/>
  <c r="T39" i="14" s="1"/>
  <c r="T40" i="14" s="1"/>
  <c r="U39" i="14" s="1"/>
  <c r="U40" i="14" s="1"/>
  <c r="V40" i="14" s="1"/>
  <c r="W40" i="14" s="1"/>
  <c r="V39" i="14"/>
  <c r="S40" i="12" l="1"/>
  <c r="T39" i="12" s="1"/>
  <c r="T40" i="12" s="1"/>
  <c r="U39" i="12" s="1"/>
  <c r="U40" i="12" s="1"/>
  <c r="V40" i="12" s="1"/>
  <c r="W40" i="12" s="1"/>
  <c r="V39" i="12"/>
  <c r="S40" i="11"/>
  <c r="T39" i="11" s="1"/>
  <c r="T40" i="11" s="1"/>
  <c r="U39" i="11" s="1"/>
  <c r="U40" i="11" s="1"/>
  <c r="V40" i="11" s="1"/>
  <c r="W40" i="11" s="1"/>
  <c r="V39" i="11"/>
  <c r="V39" i="10"/>
  <c r="S40" i="10"/>
  <c r="T39" i="10" s="1"/>
  <c r="T40" i="10" s="1"/>
  <c r="U39" i="10" s="1"/>
  <c r="U40" i="10" s="1"/>
  <c r="V40" i="10" s="1"/>
  <c r="W40" i="10" s="1"/>
  <c r="V39" i="37"/>
  <c r="S40" i="37"/>
  <c r="T39" i="37" s="1"/>
  <c r="T40" i="37" s="1"/>
  <c r="U39" i="37" s="1"/>
  <c r="U40" i="37" s="1"/>
  <c r="V40" i="37" s="1"/>
  <c r="W40" i="37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<sst xmlns="http://schemas.openxmlformats.org/spreadsheetml/2006/main" count="5775" uniqueCount="120">
  <si>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</si>
  <si>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</si>
  <si>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</si>
  <si>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</si>
  <si>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</si>
  <si>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</si>
  <si>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</si>
  <si>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</si>
  <si>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</si>
  <si>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</si>
  <si>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</si>
  <si>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</si>
  <si>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</si>
  <si>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</si>
  <si>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</si>
  <si>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</si>
  <si>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</si>
  <si>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</si>
  <si>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</si>
  <si>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</si>
  <si>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</si>
  <si>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</si>
  <si>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</si>
  <si>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</si>
  <si>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</si>
  <si>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</si>
  <si>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</si>
  <si>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</si>
  <si>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</si>
  <si>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</si>
  <si>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</si>
  <si>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</si>
  <si>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</si>
  <si>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</si>
  <si>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</si>
  <si>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</si>
  <si>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</si>
  <si>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</si>
  <si>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</si>
  <si>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</si>
  <si>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</si>
  <si>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</si>
  <si>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</si>
  <si>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</si>
  <si>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</si>
  <si>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</si>
  <si>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</si>
  <si>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</si>
  <si>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</si>
  <si>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</si>
  <si>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</si>
  <si>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</si>
  <si>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</si>
  <si>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</si>
  <si>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</si>
  <si>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</si>
  <si>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</si>
  <si>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</si>
  <si>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</si>
  <si>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</si>
  <si>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</si>
  <si>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</si>
  <si>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</si>
  <si>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water management                             ) for 1st Quarter ended 30 September 2024 (Figures Finalised as at 2024/10/25)</t>
  </si>
  <si>
    <t>Kwazulu-Natal: Umzumbe (KZN213) - Table C7 Quarterly Budgeted Cash Flows ( Waste water management                             ) for 1st Quarter ended 30 September 2024 (Figures Finalised as at 2024/10/25)</t>
  </si>
  <si>
    <t>Kwazulu-Natal: uMuziwabantu (KZN214) - Table C7 Quarterly Budgeted Cash Flows ( Waste water management                             ) for 1st Quarter ended 30 September 2024 (Figures Finalised as at 2024/10/25)</t>
  </si>
  <si>
    <t>Kwazulu-Natal: Ray Nkonyeni (KZN216) - Table C7 Quarterly Budgeted Cash Flows ( Waste water management                             ) for 1st Quarter ended 30 September 2024 (Figures Finalised as at 2024/10/25)</t>
  </si>
  <si>
    <t>Kwazulu-Natal: Ugu (DC21) - Table C7 Quarterly Budgeted Cash Flows ( Waste water management                             ) for 1st Quarter ended 30 September 2024 (Figures Finalised as at 2024/10/25)</t>
  </si>
  <si>
    <t>Kwazulu-Natal: uMshwathi (KZN221) - Table C7 Quarterly Budgeted Cash Flows ( Waste water management                             ) for 1st Quarter ended 30 September 2024 (Figures Finalised as at 2024/10/25)</t>
  </si>
  <si>
    <t>Kwazulu-Natal: uMngeni (KZN222) - Table C7 Quarterly Budgeted Cash Flows ( Waste water management                             ) for 1st Quarter ended 30 September 2024 (Figures Finalised as at 2024/10/25)</t>
  </si>
  <si>
    <t>Kwazulu-Natal: Mpofana (KZN223) - Table C7 Quarterly Budgeted Cash Flows ( Waste water management                             ) for 1st Quarter ended 30 September 2024 (Figures Finalised as at 2024/10/25)</t>
  </si>
  <si>
    <t>Kwazulu-Natal: Impendle (KZN224) - Table C7 Quarterly Budgeted Cash Flows ( Waste water management                             ) for 1st Quarter ended 30 September 2024 (Figures Finalised as at 2024/10/25)</t>
  </si>
  <si>
    <t>Kwazulu-Natal: Msunduzi (KZN225) - Table C7 Quarterly Budgeted Cash Flows ( Waste water management                             ) for 1st Quarter ended 30 September 2024 (Figures Finalised as at 2024/10/25)</t>
  </si>
  <si>
    <t>Kwazulu-Natal: Mkhambathini (KZN226) - Table C7 Quarterly Budgeted Cash Flows ( Waste water management                             ) for 1st Quarter ended 30 September 2024 (Figures Finalised as at 2024/10/25)</t>
  </si>
  <si>
    <t>Kwazulu-Natal: Richmond (KZN227) - Table C7 Quarterly Budgeted Cash Flows ( Waste water management                             ) for 1st Quarter ended 30 September 2024 (Figures Finalised as at 2024/10/25)</t>
  </si>
  <si>
    <t>Kwazulu-Natal: uMgungundlovu (DC22) - Table C7 Quarterly Budgeted Cash Flows ( Waste water management                             ) for 1st Quarter ended 30 September 2024 (Figures Finalised as at 2024/10/25)</t>
  </si>
  <si>
    <t>Kwazulu-Natal: Okhahlamba (KZN235) - Table C7 Quarterly Budgeted Cash Flows ( Waste water management                             ) for 1st Quarter ended 30 September 2024 (Figures Finalised as at 2024/10/25)</t>
  </si>
  <si>
    <t>Kwazulu-Natal: Inkosi Langalibalele (KZN237) - Table C7 Quarterly Budgeted Cash Flows ( Waste water management                             ) for 1st Quarter ended 30 September 2024 (Figures Finalised as at 2024/10/25)</t>
  </si>
  <si>
    <t>Kwazulu-Natal: Alfred Duma (KZN238) - Table C7 Quarterly Budgeted Cash Flows ( Waste water management                             ) for 1st Quarter ended 30 September 2024 (Figures Finalised as at 2024/10/25)</t>
  </si>
  <si>
    <t>Kwazulu-Natal: Uthukela (DC23) - Table C7 Quarterly Budgeted Cash Flows ( Waste water management                             ) for 1st Quarter ended 30 September 2024 (Figures Finalised as at 2024/10/25)</t>
  </si>
  <si>
    <t>Kwazulu-Natal: Endumeni (KZN241) - Table C7 Quarterly Budgeted Cash Flows ( Waste water management                             ) for 1st Quarter ended 30 September 2024 (Figures Finalised as at 2024/10/25)</t>
  </si>
  <si>
    <t>Kwazulu-Natal: Nquthu (KZN242) - Table C7 Quarterly Budgeted Cash Flows ( Waste water management                             ) for 1st Quarter ended 30 September 2024 (Figures Finalised as at 2024/10/25)</t>
  </si>
  <si>
    <t>Kwazulu-Natal: Msinga (KZN244) - Table C7 Quarterly Budgeted Cash Flows ( Waste water management                             ) for 1st Quarter ended 30 September 2024 (Figures Finalised as at 2024/10/25)</t>
  </si>
  <si>
    <t>Kwazulu-Natal: Umvoti (KZN245) - Table C7 Quarterly Budgeted Cash Flows ( Waste water management                             ) for 1st Quarter ended 30 September 2024 (Figures Finalised as at 2024/10/25)</t>
  </si>
  <si>
    <t>Kwazulu-Natal: Umzinyathi (DC24) - Table C7 Quarterly Budgeted Cash Flows ( Waste water management                             ) for 1st Quarter ended 30 September 2024 (Figures Finalised as at 2024/10/25)</t>
  </si>
  <si>
    <t>Kwazulu-Natal: Newcastle (KZN252) - Table C7 Quarterly Budgeted Cash Flows ( Waste water management                             ) for 1st Quarter ended 30 September 2024 (Figures Finalised as at 2024/10/25)</t>
  </si>
  <si>
    <t>Kwazulu-Natal: Emadlangeni (KZN253) - Table C7 Quarterly Budgeted Cash Flows ( Waste water management                             ) for 1st Quarter ended 30 September 2024 (Figures Finalised as at 2024/10/25)</t>
  </si>
  <si>
    <t>Kwazulu-Natal: Dannhauser (KZN254) - Table C7 Quarterly Budgeted Cash Flows ( Waste water management                             ) for 1st Quarter ended 30 September 2024 (Figures Finalised as at 2024/10/25)</t>
  </si>
  <si>
    <t>Kwazulu-Natal: Amajuba (DC25) - Table C7 Quarterly Budgeted Cash Flows ( Waste water management                             ) for 1st Quarter ended 30 September 2024 (Figures Finalised as at 2024/10/25)</t>
  </si>
  <si>
    <t>Kwazulu-Natal: eDumbe (KZN261) - Table C7 Quarterly Budgeted Cash Flows ( Waste water management                             ) for 1st Quarter ended 30 September 2024 (Figures Finalised as at 2024/10/25)</t>
  </si>
  <si>
    <t>Kwazulu-Natal: uPhongolo (KZN262) - Table C7 Quarterly Budgeted Cash Flows ( Waste water management                             ) for 1st Quarter ended 30 September 2024 (Figures Finalised as at 2024/10/25)</t>
  </si>
  <si>
    <t>Kwazulu-Natal: Abaqulusi (KZN263) - Table C7 Quarterly Budgeted Cash Flows ( Waste water management                             ) for 1st Quarter ended 30 September 2024 (Figures Finalised as at 2024/10/25)</t>
  </si>
  <si>
    <t>Kwazulu-Natal: Nongoma (KZN265) - Table C7 Quarterly Budgeted Cash Flows ( Waste water management                             ) for 1st Quarter ended 30 September 2024 (Figures Finalised as at 2024/10/25)</t>
  </si>
  <si>
    <t>Kwazulu-Natal: Ulundi (KZN266) - Table C7 Quarterly Budgeted Cash Flows ( Waste water management                             ) for 1st Quarter ended 30 September 2024 (Figures Finalised as at 2024/10/25)</t>
  </si>
  <si>
    <t>Kwazulu-Natal: Zululand (DC26) - Table C7 Quarterly Budgeted Cash Flows ( Waste water management                             ) for 1st Quarter ended 30 September 2024 (Figures Finalised as at 2024/10/25)</t>
  </si>
  <si>
    <t>Kwazulu-Natal: Umhlabuyalingana (KZN271) - Table C7 Quarterly Budgeted Cash Flows ( Waste water management                             ) for 1st Quarter ended 30 September 2024 (Figures Finalised as at 2024/10/25)</t>
  </si>
  <si>
    <t>Kwazulu-Natal: Jozini (KZN272) - Table C7 Quarterly Budgeted Cash Flows ( Waste water management                             ) for 1st Quarter ended 30 September 2024 (Figures Finalised as at 2024/10/25)</t>
  </si>
  <si>
    <t>Kwazulu-Natal: Mtubatuba (KZN275) - Table C7 Quarterly Budgeted Cash Flows ( Waste water management                             ) for 1st Quarter ended 30 September 2024 (Figures Finalised as at 2024/10/25)</t>
  </si>
  <si>
    <t>Kwazulu-Natal: Hlabisa Big Five (KZN276) - Table C7 Quarterly Budgeted Cash Flows ( Waste water management                             ) for 1st Quarter ended 30 September 2024 (Figures Finalised as at 2024/10/25)</t>
  </si>
  <si>
    <t>Kwazulu-Natal: Umkhanyakude (DC27) - Table C7 Quarterly Budgeted Cash Flows ( Waste water management                             ) for 1st Quarter ended 30 September 2024 (Figures Finalised as at 2024/10/25)</t>
  </si>
  <si>
    <t>Kwazulu-Natal: Mfolozi (KZN281) - Table C7 Quarterly Budgeted Cash Flows ( Waste water management                             ) for 1st Quarter ended 30 September 2024 (Figures Finalised as at 2024/10/25)</t>
  </si>
  <si>
    <t>Kwazulu-Natal: uMhlathuze (KZN282) - Table C7 Quarterly Budgeted Cash Flows ( Waste water management                             ) for 1st Quarter ended 30 September 2024 (Figures Finalised as at 2024/10/25)</t>
  </si>
  <si>
    <t>Kwazulu-Natal: uMlalazi (KZN284) - Table C7 Quarterly Budgeted Cash Flows ( Waste water management                             ) for 1st Quarter ended 30 September 2024 (Figures Finalised as at 2024/10/25)</t>
  </si>
  <si>
    <t>Kwazulu-Natal: Mthonjaneni (KZN285) - Table C7 Quarterly Budgeted Cash Flows ( Waste water management                             ) for 1st Quarter ended 30 September 2024 (Figures Finalised as at 2024/10/25)</t>
  </si>
  <si>
    <t>Kwazulu-Natal: Nkandla (KZN286) - Table C7 Quarterly Budgeted Cash Flows ( Waste water management                             ) for 1st Quarter ended 30 September 2024 (Figures Finalised as at 2024/10/25)</t>
  </si>
  <si>
    <t>Kwazulu-Natal: King Cetshwayo (DC28) - Table C7 Quarterly Budgeted Cash Flows ( Waste water management                             ) for 1st Quarter ended 30 September 2024 (Figures Finalised as at 2024/10/25)</t>
  </si>
  <si>
    <t>Kwazulu-Natal: Mandeni (KZN291) - Table C7 Quarterly Budgeted Cash Flows ( Waste water management                             ) for 1st Quarter ended 30 September 2024 (Figures Finalised as at 2024/10/25)</t>
  </si>
  <si>
    <t>Kwazulu-Natal: KwaDukuza (KZN292) - Table C7 Quarterly Budgeted Cash Flows ( Waste water management                             ) for 1st Quarter ended 30 September 2024 (Figures Finalised as at 2024/10/25)</t>
  </si>
  <si>
    <t>Kwazulu-Natal: Ndwedwe (KZN293) - Table C7 Quarterly Budgeted Cash Flows ( Waste water management                             ) for 1st Quarter ended 30 September 2024 (Figures Finalised as at 2024/10/25)</t>
  </si>
  <si>
    <t>Kwazulu-Natal: Maphumulo (KZN294) - Table C7 Quarterly Budgeted Cash Flows ( Waste water management                             ) for 1st Quarter ended 30 September 2024 (Figures Finalised as at 2024/10/25)</t>
  </si>
  <si>
    <t>Kwazulu-Natal: iLembe (DC29) - Table C7 Quarterly Budgeted Cash Flows ( Waste water management                             ) for 1st Quarter ended 30 September 2024 (Figures Finalised as at 2024/10/25)</t>
  </si>
  <si>
    <t>Kwazulu-Natal: Greater Kokstad (KZN433) - Table C7 Quarterly Budgeted Cash Flows ( Waste water management                             ) for 1st Quarter ended 30 September 2024 (Figures Finalised as at 2024/10/25)</t>
  </si>
  <si>
    <t>Kwazulu-Natal: Johannes Phumani Phungula (KZN434) - Table C7 Quarterly Budgeted Cash Flows ( Waste water management                             ) for 1st Quarter ended 30 September 2024 (Figures Finalised as at 2024/10/25)</t>
  </si>
  <si>
    <t>Kwazulu-Natal: Umzimkhulu (KZN435) - Table C7 Quarterly Budgeted Cash Flows ( Waste water management                             ) for 1st Quarter ended 30 September 2024 (Figures Finalised as at 2024/10/25)</t>
  </si>
  <si>
    <t>Kwazulu-Natal: Dr Nkosazana Dlamini Zuma (KZN436) - Table C7 Quarterly Budgeted Cash Flows ( Waste water management                             ) for 1st Quarter ended 30 September 2024 (Figures Finalised as at 2024/10/25)</t>
  </si>
  <si>
    <t>Kwazulu-Natal: Harry Gwala (DC43)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</si>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</sst>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AD16" sqref="AD1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329555928</v>
      </c>
      <c r="D7" s="18"/>
      <c r="E7" s="19">
        <v>533017284</v>
      </c>
      <c r="F7" s="20">
        <v>533017284</v>
      </c>
      <c r="G7" s="20">
        <v>-209896869</v>
      </c>
      <c r="H7" s="20">
        <v>227010129</v>
      </c>
      <c r="I7" s="20">
        <v>22722496</v>
      </c>
      <c r="J7" s="20">
        <v>39835756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39835756</v>
      </c>
      <c r="X7" s="20">
        <v>134012880</v>
      </c>
      <c r="Y7" s="20">
        <v>-94177124</v>
      </c>
      <c r="Z7" s="21">
        <v>-70.274681060507021</v>
      </c>
      <c r="AA7" s="22">
        <v>533017284</v>
      </c>
    </row>
    <row r="8" spans="1:27" ht="13.5" x14ac:dyDescent="0.25">
      <c r="A8" s="23" t="s">
        <v>36</v>
      </c>
      <c r="B8" s="17" t="s">
        <v>32</v>
      </c>
      <c r="C8" s="18">
        <v>11789368</v>
      </c>
      <c r="D8" s="18"/>
      <c r="E8" s="19">
        <v>2927821</v>
      </c>
      <c r="F8" s="20">
        <v>2927821</v>
      </c>
      <c r="G8" s="20">
        <v>4787</v>
      </c>
      <c r="H8" s="20">
        <v>320659</v>
      </c>
      <c r="I8" s="20">
        <v>5942</v>
      </c>
      <c r="J8" s="20">
        <v>331388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331388</v>
      </c>
      <c r="X8" s="20">
        <v>803237</v>
      </c>
      <c r="Y8" s="20">
        <v>-471849</v>
      </c>
      <c r="Z8" s="21">
        <v>-58.743434378645411</v>
      </c>
      <c r="AA8" s="22">
        <v>2927821</v>
      </c>
    </row>
    <row r="9" spans="1:27" ht="13.5" x14ac:dyDescent="0.25">
      <c r="A9" s="23" t="s">
        <v>37</v>
      </c>
      <c r="B9" s="17" t="s">
        <v>6</v>
      </c>
      <c r="C9" s="18">
        <v>372405307</v>
      </c>
      <c r="D9" s="18"/>
      <c r="E9" s="19">
        <v>587295348</v>
      </c>
      <c r="F9" s="20">
        <v>587295348</v>
      </c>
      <c r="G9" s="20">
        <v>222103958</v>
      </c>
      <c r="H9" s="20">
        <v>56832</v>
      </c>
      <c r="I9" s="20">
        <v>61034</v>
      </c>
      <c r="J9" s="20">
        <v>222221824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222221824</v>
      </c>
      <c r="X9" s="20">
        <v>163325536</v>
      </c>
      <c r="Y9" s="20">
        <v>58896288</v>
      </c>
      <c r="Z9" s="21">
        <v>36.060673329123496</v>
      </c>
      <c r="AA9" s="22">
        <v>587295348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38024000</v>
      </c>
      <c r="F10" s="20">
        <v>38024000</v>
      </c>
      <c r="G10" s="20">
        <v>94100140</v>
      </c>
      <c r="H10" s="20">
        <v>-10056633</v>
      </c>
      <c r="I10" s="20">
        <v>9666350</v>
      </c>
      <c r="J10" s="20">
        <v>93709857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93709857</v>
      </c>
      <c r="X10" s="20">
        <v>14449100</v>
      </c>
      <c r="Y10" s="20">
        <v>79260757</v>
      </c>
      <c r="Z10" s="21">
        <v>548.55151531929323</v>
      </c>
      <c r="AA10" s="22">
        <v>38024000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6630</v>
      </c>
      <c r="H11" s="20">
        <v>2574</v>
      </c>
      <c r="I11" s="20">
        <v>2194</v>
      </c>
      <c r="J11" s="20">
        <v>11398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11398</v>
      </c>
      <c r="X11" s="20"/>
      <c r="Y11" s="20">
        <v>11398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-167023188</v>
      </c>
      <c r="D14" s="18"/>
      <c r="E14" s="19">
        <v>-613181517</v>
      </c>
      <c r="F14" s="20">
        <v>-612189926</v>
      </c>
      <c r="G14" s="20">
        <v>-16106077</v>
      </c>
      <c r="H14" s="20">
        <v>-11316430</v>
      </c>
      <c r="I14" s="20">
        <v>-18383477</v>
      </c>
      <c r="J14" s="20">
        <v>-45805984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-45805984</v>
      </c>
      <c r="X14" s="20">
        <v>-146328648</v>
      </c>
      <c r="Y14" s="20">
        <v>100522664</v>
      </c>
      <c r="Z14" s="21">
        <v>-68.696502956823608</v>
      </c>
      <c r="AA14" s="22">
        <v>-612189926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-10608400</v>
      </c>
      <c r="F15" s="20">
        <v>-10608400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-694026</v>
      </c>
      <c r="Y15" s="20">
        <v>694026</v>
      </c>
      <c r="Z15" s="21">
        <v>-100</v>
      </c>
      <c r="AA15" s="22">
        <v>-10608400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-224600</v>
      </c>
      <c r="F16" s="20">
        <v>-224600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-224600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546727415</v>
      </c>
      <c r="D17" s="26">
        <f>SUM(D6:D16)</f>
        <v>0</v>
      </c>
      <c r="E17" s="27">
        <f t="shared" si="0"/>
        <v>537249936</v>
      </c>
      <c r="F17" s="28">
        <f t="shared" si="0"/>
        <v>538241527</v>
      </c>
      <c r="G17" s="28">
        <f t="shared" si="0"/>
        <v>90212569</v>
      </c>
      <c r="H17" s="28">
        <f t="shared" si="0"/>
        <v>206017131</v>
      </c>
      <c r="I17" s="28">
        <f t="shared" si="0"/>
        <v>14074539</v>
      </c>
      <c r="J17" s="28">
        <f t="shared" si="0"/>
        <v>310304239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310304239</v>
      </c>
      <c r="X17" s="28">
        <f t="shared" si="0"/>
        <v>165568079</v>
      </c>
      <c r="Y17" s="28">
        <f t="shared" si="0"/>
        <v>144736160</v>
      </c>
      <c r="Z17" s="29">
        <f>+IF(X17&lt;&gt;0,+(Y17/X17)*100,0)</f>
        <v>87.417913449367262</v>
      </c>
      <c r="AA17" s="30">
        <f>SUM(AA6:AA16)</f>
        <v>538241527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-518312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-185046559</v>
      </c>
      <c r="D26" s="18"/>
      <c r="E26" s="19">
        <v>-619766895</v>
      </c>
      <c r="F26" s="20">
        <v>-617211882</v>
      </c>
      <c r="G26" s="20">
        <v>-16549983</v>
      </c>
      <c r="H26" s="20">
        <v>-15593650</v>
      </c>
      <c r="I26" s="20">
        <v>-13686075</v>
      </c>
      <c r="J26" s="20">
        <v>-45829708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-45829708</v>
      </c>
      <c r="X26" s="20">
        <v>-144334151</v>
      </c>
      <c r="Y26" s="20">
        <v>98504443</v>
      </c>
      <c r="Z26" s="21">
        <v>-68.24749535541315</v>
      </c>
      <c r="AA26" s="22">
        <v>-617211882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-185564871</v>
      </c>
      <c r="D27" s="26">
        <f>SUM(D21:D26)</f>
        <v>0</v>
      </c>
      <c r="E27" s="27">
        <f t="shared" si="1"/>
        <v>-619766895</v>
      </c>
      <c r="F27" s="28">
        <f t="shared" si="1"/>
        <v>-617211882</v>
      </c>
      <c r="G27" s="28">
        <f t="shared" si="1"/>
        <v>-16549983</v>
      </c>
      <c r="H27" s="28">
        <f t="shared" si="1"/>
        <v>-15593650</v>
      </c>
      <c r="I27" s="28">
        <f t="shared" si="1"/>
        <v>-13686075</v>
      </c>
      <c r="J27" s="28">
        <f t="shared" si="1"/>
        <v>-45829708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-45829708</v>
      </c>
      <c r="X27" s="28">
        <f t="shared" si="1"/>
        <v>-144334151</v>
      </c>
      <c r="Y27" s="28">
        <f t="shared" si="1"/>
        <v>98504443</v>
      </c>
      <c r="Z27" s="29">
        <f>+IF(X27&lt;&gt;0,+(Y27/X27)*100,0)</f>
        <v>-68.24749535541315</v>
      </c>
      <c r="AA27" s="30">
        <f>SUM(AA21:AA26)</f>
        <v>-617211882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361162544</v>
      </c>
      <c r="D38" s="32">
        <f>+D17+D27+D36</f>
        <v>0</v>
      </c>
      <c r="E38" s="33">
        <f t="shared" si="3"/>
        <v>-82516959</v>
      </c>
      <c r="F38" s="2">
        <f t="shared" si="3"/>
        <v>-78970355</v>
      </c>
      <c r="G38" s="2">
        <f t="shared" si="3"/>
        <v>73662586</v>
      </c>
      <c r="H38" s="2">
        <f t="shared" si="3"/>
        <v>190423481</v>
      </c>
      <c r="I38" s="2">
        <f t="shared" si="3"/>
        <v>388464</v>
      </c>
      <c r="J38" s="2">
        <f t="shared" si="3"/>
        <v>264474531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264474531</v>
      </c>
      <c r="X38" s="2">
        <f t="shared" si="3"/>
        <v>21233928</v>
      </c>
      <c r="Y38" s="2">
        <f t="shared" si="3"/>
        <v>243240603</v>
      </c>
      <c r="Z38" s="34">
        <f>+IF(X38&lt;&gt;0,+(Y38/X38)*100,0)</f>
        <v>1145.5280577385399</v>
      </c>
      <c r="AA38" s="35">
        <f>+AA17+AA27+AA36</f>
        <v>-78970355</v>
      </c>
    </row>
    <row r="39" spans="1:27" ht="13.5" x14ac:dyDescent="0.25">
      <c r="A39" s="23" t="s">
        <v>60</v>
      </c>
      <c r="B39" s="17"/>
      <c r="C39" s="32">
        <v>1088364900</v>
      </c>
      <c r="D39" s="32"/>
      <c r="E39" s="33">
        <v>502457025</v>
      </c>
      <c r="F39" s="2">
        <v>502457025</v>
      </c>
      <c r="G39" s="2">
        <v>1375041105</v>
      </c>
      <c r="H39" s="2">
        <f>+G40+H60</f>
        <v>1448703691</v>
      </c>
      <c r="I39" s="2">
        <f>+H40+I60</f>
        <v>1638634512</v>
      </c>
      <c r="J39" s="2">
        <f>+G39</f>
        <v>1375041105</v>
      </c>
      <c r="K39" s="2">
        <f>+I40+K60</f>
        <v>1639022976</v>
      </c>
      <c r="L39" s="2">
        <f>+K40+L60</f>
        <v>1639022976</v>
      </c>
      <c r="M39" s="2">
        <f>+L40+M60</f>
        <v>1639022976</v>
      </c>
      <c r="N39" s="2">
        <f>+K39</f>
        <v>1639022976</v>
      </c>
      <c r="O39" s="2">
        <f>+M40+O60</f>
        <v>1639022976</v>
      </c>
      <c r="P39" s="2">
        <f>+O40+P60</f>
        <v>1639022976</v>
      </c>
      <c r="Q39" s="2">
        <f>+P40+Q60</f>
        <v>1639022976</v>
      </c>
      <c r="R39" s="2">
        <f>+O39</f>
        <v>1639022976</v>
      </c>
      <c r="S39" s="2">
        <f>+Q40+S60</f>
        <v>1639022976</v>
      </c>
      <c r="T39" s="2">
        <f>+S40+T60</f>
        <v>1639022976</v>
      </c>
      <c r="U39" s="2">
        <f>+T40+U60</f>
        <v>1639022976</v>
      </c>
      <c r="V39" s="2">
        <f>+S39</f>
        <v>1639022976</v>
      </c>
      <c r="W39" s="2">
        <f>+G39</f>
        <v>1375041105</v>
      </c>
      <c r="X39" s="2">
        <v>502457025</v>
      </c>
      <c r="Y39" s="2">
        <f>+W39-X39</f>
        <v>872584080</v>
      </c>
      <c r="Z39" s="34">
        <f>+IF(X39&lt;&gt;0,+(Y39/X39)*100,0)</f>
        <v>173.66342524517395</v>
      </c>
      <c r="AA39" s="35">
        <v>502457025</v>
      </c>
    </row>
    <row r="40" spans="1:27" ht="13.5" x14ac:dyDescent="0.25">
      <c r="A40" s="41" t="s">
        <v>62</v>
      </c>
      <c r="B40" s="42" t="s">
        <v>61</v>
      </c>
      <c r="C40" s="43">
        <f>+C38+C39</f>
        <v>1449527444</v>
      </c>
      <c r="D40" s="43">
        <f t="shared" ref="D40:AA40" si="4">+D38+D39</f>
        <v>0</v>
      </c>
      <c r="E40" s="44">
        <f t="shared" si="4"/>
        <v>419940066</v>
      </c>
      <c r="F40" s="45">
        <f t="shared" si="4"/>
        <v>423486670</v>
      </c>
      <c r="G40" s="45">
        <f t="shared" si="4"/>
        <v>1448703691</v>
      </c>
      <c r="H40" s="45">
        <f t="shared" si="4"/>
        <v>1639127172</v>
      </c>
      <c r="I40" s="45">
        <f t="shared" si="4"/>
        <v>1639022976</v>
      </c>
      <c r="J40" s="45">
        <f>+I40</f>
        <v>1639022976</v>
      </c>
      <c r="K40" s="45">
        <f t="shared" si="4"/>
        <v>1639022976</v>
      </c>
      <c r="L40" s="45">
        <f t="shared" si="4"/>
        <v>1639022976</v>
      </c>
      <c r="M40" s="45">
        <f t="shared" si="4"/>
        <v>1639022976</v>
      </c>
      <c r="N40" s="45">
        <f>+M40</f>
        <v>1639022976</v>
      </c>
      <c r="O40" s="45">
        <f t="shared" si="4"/>
        <v>1639022976</v>
      </c>
      <c r="P40" s="45">
        <f t="shared" si="4"/>
        <v>1639022976</v>
      </c>
      <c r="Q40" s="45">
        <f t="shared" si="4"/>
        <v>1639022976</v>
      </c>
      <c r="R40" s="45">
        <f>+Q40</f>
        <v>1639022976</v>
      </c>
      <c r="S40" s="45">
        <f t="shared" si="4"/>
        <v>1639022976</v>
      </c>
      <c r="T40" s="45">
        <f t="shared" si="4"/>
        <v>1639022976</v>
      </c>
      <c r="U40" s="45">
        <f t="shared" si="4"/>
        <v>1639022976</v>
      </c>
      <c r="V40" s="45">
        <f>+U40</f>
        <v>1639022976</v>
      </c>
      <c r="W40" s="45">
        <f>+V40</f>
        <v>1639022976</v>
      </c>
      <c r="X40" s="45">
        <f t="shared" si="4"/>
        <v>523690953</v>
      </c>
      <c r="Y40" s="45">
        <f t="shared" si="4"/>
        <v>1115824683</v>
      </c>
      <c r="Z40" s="46">
        <f>+IF(X40&lt;&gt;0,+(Y40/X40)*100,0)</f>
        <v>213.06930673671576</v>
      </c>
      <c r="AA40" s="47">
        <f t="shared" si="4"/>
        <v>423486670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1375041105</v>
      </c>
      <c r="I60">
        <v>-492660</v>
      </c>
      <c r="J60">
        <v>1375041105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C23" sqref="AC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43972058</v>
      </c>
      <c r="D7" s="18"/>
      <c r="E7" s="19"/>
      <c r="F7" s="20"/>
      <c r="G7" s="20">
        <v>-236724670</v>
      </c>
      <c r="H7" s="20">
        <v>199617173</v>
      </c>
      <c r="I7" s="20"/>
      <c r="J7" s="20">
        <v>-37107497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-37107497</v>
      </c>
      <c r="X7" s="20"/>
      <c r="Y7" s="20">
        <v>-37107497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43972058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-236724670</v>
      </c>
      <c r="H17" s="28">
        <f t="shared" si="0"/>
        <v>199617173</v>
      </c>
      <c r="I17" s="28">
        <f t="shared" si="0"/>
        <v>0</v>
      </c>
      <c r="J17" s="28">
        <f t="shared" si="0"/>
        <v>-37107497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-37107497</v>
      </c>
      <c r="X17" s="28">
        <f t="shared" si="0"/>
        <v>0</v>
      </c>
      <c r="Y17" s="28">
        <f t="shared" si="0"/>
        <v>-37107497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43972058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-236724670</v>
      </c>
      <c r="H38" s="2">
        <f t="shared" si="3"/>
        <v>199617173</v>
      </c>
      <c r="I38" s="2">
        <f t="shared" si="3"/>
        <v>0</v>
      </c>
      <c r="J38" s="2">
        <f t="shared" si="3"/>
        <v>-37107497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-37107497</v>
      </c>
      <c r="X38" s="2">
        <f t="shared" si="3"/>
        <v>0</v>
      </c>
      <c r="Y38" s="2">
        <f t="shared" si="3"/>
        <v>-37107497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-236724670</v>
      </c>
      <c r="I39" s="2">
        <f>+H40+I60</f>
        <v>-37107497</v>
      </c>
      <c r="J39" s="2">
        <f>+G39</f>
        <v>0</v>
      </c>
      <c r="K39" s="2">
        <f>+I40+K60</f>
        <v>-37107497</v>
      </c>
      <c r="L39" s="2">
        <f>+K40+L60</f>
        <v>-37107497</v>
      </c>
      <c r="M39" s="2">
        <f>+L40+M60</f>
        <v>-37107497</v>
      </c>
      <c r="N39" s="2">
        <f>+K39</f>
        <v>-37107497</v>
      </c>
      <c r="O39" s="2">
        <f>+M40+O60</f>
        <v>-37107497</v>
      </c>
      <c r="P39" s="2">
        <f>+O40+P60</f>
        <v>-37107497</v>
      </c>
      <c r="Q39" s="2">
        <f>+P40+Q60</f>
        <v>-37107497</v>
      </c>
      <c r="R39" s="2">
        <f>+O39</f>
        <v>-37107497</v>
      </c>
      <c r="S39" s="2">
        <f>+Q40+S60</f>
        <v>-37107497</v>
      </c>
      <c r="T39" s="2">
        <f>+S40+T60</f>
        <v>-37107497</v>
      </c>
      <c r="U39" s="2">
        <f>+T40+U60</f>
        <v>-37107497</v>
      </c>
      <c r="V39" s="2">
        <f>+S39</f>
        <v>-37107497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43972058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-236724670</v>
      </c>
      <c r="H40" s="45">
        <f t="shared" si="4"/>
        <v>-37107497</v>
      </c>
      <c r="I40" s="45">
        <f t="shared" si="4"/>
        <v>-37107497</v>
      </c>
      <c r="J40" s="45">
        <f>+I40</f>
        <v>-37107497</v>
      </c>
      <c r="K40" s="45">
        <f t="shared" si="4"/>
        <v>-37107497</v>
      </c>
      <c r="L40" s="45">
        <f t="shared" si="4"/>
        <v>-37107497</v>
      </c>
      <c r="M40" s="45">
        <f t="shared" si="4"/>
        <v>-37107497</v>
      </c>
      <c r="N40" s="45">
        <f>+M40</f>
        <v>-37107497</v>
      </c>
      <c r="O40" s="45">
        <f t="shared" si="4"/>
        <v>-37107497</v>
      </c>
      <c r="P40" s="45">
        <f t="shared" si="4"/>
        <v>-37107497</v>
      </c>
      <c r="Q40" s="45">
        <f t="shared" si="4"/>
        <v>-37107497</v>
      </c>
      <c r="R40" s="45">
        <f>+Q40</f>
        <v>-37107497</v>
      </c>
      <c r="S40" s="45">
        <f t="shared" si="4"/>
        <v>-37107497</v>
      </c>
      <c r="T40" s="45">
        <f t="shared" si="4"/>
        <v>-37107497</v>
      </c>
      <c r="U40" s="45">
        <f t="shared" si="4"/>
        <v>-37107497</v>
      </c>
      <c r="V40" s="45">
        <f>+U40</f>
        <v>-37107497</v>
      </c>
      <c r="W40" s="45">
        <f>+V40</f>
        <v>-37107497</v>
      </c>
      <c r="X40" s="45">
        <f t="shared" si="4"/>
        <v>0</v>
      </c>
      <c r="Y40" s="45">
        <f t="shared" si="4"/>
        <v>-37107497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131140350</v>
      </c>
      <c r="F7" s="20">
        <v>131140350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32785089</v>
      </c>
      <c r="Y7" s="20">
        <v>-32785089</v>
      </c>
      <c r="Z7" s="21">
        <v>-100</v>
      </c>
      <c r="AA7" s="22">
        <v>131140350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-147812320</v>
      </c>
      <c r="F14" s="20">
        <v>-147812320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-36953076</v>
      </c>
      <c r="Y14" s="20">
        <v>36953076</v>
      </c>
      <c r="Z14" s="21">
        <v>-100</v>
      </c>
      <c r="AA14" s="22">
        <v>-147812320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-2622500</v>
      </c>
      <c r="F15" s="20">
        <v>-2622500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-655626</v>
      </c>
      <c r="Y15" s="20">
        <v>655626</v>
      </c>
      <c r="Z15" s="21">
        <v>-100</v>
      </c>
      <c r="AA15" s="22">
        <v>-2622500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-19294470</v>
      </c>
      <c r="F17" s="28">
        <f t="shared" si="0"/>
        <v>-19294470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-4823613</v>
      </c>
      <c r="Y17" s="28">
        <f t="shared" si="0"/>
        <v>4823613</v>
      </c>
      <c r="Z17" s="29">
        <f>+IF(X17&lt;&gt;0,+(Y17/X17)*100,0)</f>
        <v>-100</v>
      </c>
      <c r="AA17" s="30">
        <f>SUM(AA6:AA16)</f>
        <v>-19294470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-128532478</v>
      </c>
      <c r="F26" s="20">
        <v>-128532478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-32133120</v>
      </c>
      <c r="Y26" s="20">
        <v>32133120</v>
      </c>
      <c r="Z26" s="21">
        <v>-100</v>
      </c>
      <c r="AA26" s="22">
        <v>-128532478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-128532478</v>
      </c>
      <c r="F27" s="28">
        <f t="shared" si="1"/>
        <v>-128532478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-32133120</v>
      </c>
      <c r="Y27" s="28">
        <f t="shared" si="1"/>
        <v>32133120</v>
      </c>
      <c r="Z27" s="29">
        <f>+IF(X27&lt;&gt;0,+(Y27/X27)*100,0)</f>
        <v>-100</v>
      </c>
      <c r="AA27" s="30">
        <f>SUM(AA21:AA26)</f>
        <v>-128532478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-147826948</v>
      </c>
      <c r="F38" s="2">
        <f t="shared" si="3"/>
        <v>-147826948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-36956733</v>
      </c>
      <c r="Y38" s="2">
        <f t="shared" si="3"/>
        <v>36956733</v>
      </c>
      <c r="Z38" s="34">
        <f>+IF(X38&lt;&gt;0,+(Y38/X38)*100,0)</f>
        <v>-100</v>
      </c>
      <c r="AA38" s="35">
        <f>+AA17+AA27+AA36</f>
        <v>-147826948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-147826948</v>
      </c>
      <c r="F40" s="45">
        <f t="shared" si="4"/>
        <v>-147826948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-36956733</v>
      </c>
      <c r="Y40" s="45">
        <f t="shared" si="4"/>
        <v>36956733</v>
      </c>
      <c r="Z40" s="46">
        <f>+IF(X40&lt;&gt;0,+(Y40/X40)*100,0)</f>
        <v>-100</v>
      </c>
      <c r="AA40" s="47">
        <f t="shared" si="4"/>
        <v>-147826948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56127</v>
      </c>
      <c r="D8" s="18"/>
      <c r="E8" s="19">
        <v>59111</v>
      </c>
      <c r="F8" s="20">
        <v>59111</v>
      </c>
      <c r="G8" s="20">
        <v>4787</v>
      </c>
      <c r="H8" s="20">
        <v>4014</v>
      </c>
      <c r="I8" s="20">
        <v>5942</v>
      </c>
      <c r="J8" s="20">
        <v>14743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14743</v>
      </c>
      <c r="X8" s="20">
        <v>14778</v>
      </c>
      <c r="Y8" s="20">
        <v>-35</v>
      </c>
      <c r="Z8" s="21">
        <v>-0.23683854378129654</v>
      </c>
      <c r="AA8" s="22">
        <v>59111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56127</v>
      </c>
      <c r="D17" s="26">
        <f>SUM(D6:D16)</f>
        <v>0</v>
      </c>
      <c r="E17" s="27">
        <f t="shared" si="0"/>
        <v>59111</v>
      </c>
      <c r="F17" s="28">
        <f t="shared" si="0"/>
        <v>59111</v>
      </c>
      <c r="G17" s="28">
        <f t="shared" si="0"/>
        <v>4787</v>
      </c>
      <c r="H17" s="28">
        <f t="shared" si="0"/>
        <v>4014</v>
      </c>
      <c r="I17" s="28">
        <f t="shared" si="0"/>
        <v>5942</v>
      </c>
      <c r="J17" s="28">
        <f t="shared" si="0"/>
        <v>14743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14743</v>
      </c>
      <c r="X17" s="28">
        <f t="shared" si="0"/>
        <v>14778</v>
      </c>
      <c r="Y17" s="28">
        <f t="shared" si="0"/>
        <v>-35</v>
      </c>
      <c r="Z17" s="29">
        <f>+IF(X17&lt;&gt;0,+(Y17/X17)*100,0)</f>
        <v>-0.23683854378129654</v>
      </c>
      <c r="AA17" s="30">
        <f>SUM(AA6:AA16)</f>
        <v>59111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56127</v>
      </c>
      <c r="D38" s="32">
        <f>+D17+D27+D36</f>
        <v>0</v>
      </c>
      <c r="E38" s="33">
        <f t="shared" si="3"/>
        <v>59111</v>
      </c>
      <c r="F38" s="2">
        <f t="shared" si="3"/>
        <v>59111</v>
      </c>
      <c r="G38" s="2">
        <f t="shared" si="3"/>
        <v>4787</v>
      </c>
      <c r="H38" s="2">
        <f t="shared" si="3"/>
        <v>4014</v>
      </c>
      <c r="I38" s="2">
        <f t="shared" si="3"/>
        <v>5942</v>
      </c>
      <c r="J38" s="2">
        <f t="shared" si="3"/>
        <v>14743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14743</v>
      </c>
      <c r="X38" s="2">
        <f t="shared" si="3"/>
        <v>14778</v>
      </c>
      <c r="Y38" s="2">
        <f t="shared" si="3"/>
        <v>-35</v>
      </c>
      <c r="Z38" s="34">
        <f>+IF(X38&lt;&gt;0,+(Y38/X38)*100,0)</f>
        <v>-0.23683854378129654</v>
      </c>
      <c r="AA38" s="35">
        <f>+AA17+AA27+AA36</f>
        <v>59111</v>
      </c>
    </row>
    <row r="39" spans="1:27" ht="13.5" x14ac:dyDescent="0.25">
      <c r="A39" s="23" t="s">
        <v>60</v>
      </c>
      <c r="B39" s="17"/>
      <c r="C39" s="32">
        <v>-104199</v>
      </c>
      <c r="D39" s="32"/>
      <c r="E39" s="33"/>
      <c r="F39" s="2"/>
      <c r="G39" s="2">
        <v>-101909</v>
      </c>
      <c r="H39" s="2">
        <f>+G40+H60</f>
        <v>-97122</v>
      </c>
      <c r="I39" s="2">
        <f>+H40+I60</f>
        <v>-93108</v>
      </c>
      <c r="J39" s="2">
        <f>+G39</f>
        <v>-101909</v>
      </c>
      <c r="K39" s="2">
        <f>+I40+K60</f>
        <v>-87166</v>
      </c>
      <c r="L39" s="2">
        <f>+K40+L60</f>
        <v>-87166</v>
      </c>
      <c r="M39" s="2">
        <f>+L40+M60</f>
        <v>-87166</v>
      </c>
      <c r="N39" s="2">
        <f>+K39</f>
        <v>-87166</v>
      </c>
      <c r="O39" s="2">
        <f>+M40+O60</f>
        <v>-87166</v>
      </c>
      <c r="P39" s="2">
        <f>+O40+P60</f>
        <v>-87166</v>
      </c>
      <c r="Q39" s="2">
        <f>+P40+Q60</f>
        <v>-87166</v>
      </c>
      <c r="R39" s="2">
        <f>+O39</f>
        <v>-87166</v>
      </c>
      <c r="S39" s="2">
        <f>+Q40+S60</f>
        <v>-87166</v>
      </c>
      <c r="T39" s="2">
        <f>+S40+T60</f>
        <v>-87166</v>
      </c>
      <c r="U39" s="2">
        <f>+T40+U60</f>
        <v>-87166</v>
      </c>
      <c r="V39" s="2">
        <f>+S39</f>
        <v>-87166</v>
      </c>
      <c r="W39" s="2">
        <f>+G39</f>
        <v>-101909</v>
      </c>
      <c r="X39" s="2"/>
      <c r="Y39" s="2">
        <f>+W39-X39</f>
        <v>-101909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-48072</v>
      </c>
      <c r="D40" s="43">
        <f t="shared" ref="D40:AA40" si="4">+D38+D39</f>
        <v>0</v>
      </c>
      <c r="E40" s="44">
        <f t="shared" si="4"/>
        <v>59111</v>
      </c>
      <c r="F40" s="45">
        <f t="shared" si="4"/>
        <v>59111</v>
      </c>
      <c r="G40" s="45">
        <f t="shared" si="4"/>
        <v>-97122</v>
      </c>
      <c r="H40" s="45">
        <f t="shared" si="4"/>
        <v>-93108</v>
      </c>
      <c r="I40" s="45">
        <f t="shared" si="4"/>
        <v>-87166</v>
      </c>
      <c r="J40" s="45">
        <f>+I40</f>
        <v>-87166</v>
      </c>
      <c r="K40" s="45">
        <f t="shared" si="4"/>
        <v>-87166</v>
      </c>
      <c r="L40" s="45">
        <f t="shared" si="4"/>
        <v>-87166</v>
      </c>
      <c r="M40" s="45">
        <f t="shared" si="4"/>
        <v>-87166</v>
      </c>
      <c r="N40" s="45">
        <f>+M40</f>
        <v>-87166</v>
      </c>
      <c r="O40" s="45">
        <f t="shared" si="4"/>
        <v>-87166</v>
      </c>
      <c r="P40" s="45">
        <f t="shared" si="4"/>
        <v>-87166</v>
      </c>
      <c r="Q40" s="45">
        <f t="shared" si="4"/>
        <v>-87166</v>
      </c>
      <c r="R40" s="45">
        <f>+Q40</f>
        <v>-87166</v>
      </c>
      <c r="S40" s="45">
        <f t="shared" si="4"/>
        <v>-87166</v>
      </c>
      <c r="T40" s="45">
        <f t="shared" si="4"/>
        <v>-87166</v>
      </c>
      <c r="U40" s="45">
        <f t="shared" si="4"/>
        <v>-87166</v>
      </c>
      <c r="V40" s="45">
        <f>+U40</f>
        <v>-87166</v>
      </c>
      <c r="W40" s="45">
        <f>+V40</f>
        <v>-87166</v>
      </c>
      <c r="X40" s="45">
        <f t="shared" si="4"/>
        <v>14778</v>
      </c>
      <c r="Y40" s="45">
        <f t="shared" si="4"/>
        <v>-101944</v>
      </c>
      <c r="Z40" s="46">
        <f>+IF(X40&lt;&gt;0,+(Y40/X40)*100,0)</f>
        <v>-689.83624306401407</v>
      </c>
      <c r="AA40" s="47">
        <f t="shared" si="4"/>
        <v>59111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-101909</v>
      </c>
      <c r="J60">
        <v>-101909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-4356</v>
      </c>
      <c r="H7" s="20"/>
      <c r="I7" s="20"/>
      <c r="J7" s="20">
        <v>-4356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-4356</v>
      </c>
      <c r="X7" s="20"/>
      <c r="Y7" s="20">
        <v>-4356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11500000</v>
      </c>
      <c r="H9" s="20"/>
      <c r="I9" s="20"/>
      <c r="J9" s="20">
        <v>11500000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11500000</v>
      </c>
      <c r="X9" s="20"/>
      <c r="Y9" s="20">
        <v>11500000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53914140</v>
      </c>
      <c r="H10" s="20">
        <v>-10056633</v>
      </c>
      <c r="I10" s="20"/>
      <c r="J10" s="20">
        <v>43857507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43857507</v>
      </c>
      <c r="X10" s="20"/>
      <c r="Y10" s="20">
        <v>43857507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-652050</v>
      </c>
      <c r="I14" s="20"/>
      <c r="J14" s="20">
        <v>-652050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-652050</v>
      </c>
      <c r="X14" s="20"/>
      <c r="Y14" s="20">
        <v>-652050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65409784</v>
      </c>
      <c r="H17" s="28">
        <f t="shared" si="0"/>
        <v>-10708683</v>
      </c>
      <c r="I17" s="28">
        <f t="shared" si="0"/>
        <v>0</v>
      </c>
      <c r="J17" s="28">
        <f t="shared" si="0"/>
        <v>54701101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54701101</v>
      </c>
      <c r="X17" s="28">
        <f t="shared" si="0"/>
        <v>0</v>
      </c>
      <c r="Y17" s="28">
        <f t="shared" si="0"/>
        <v>54701101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65409784</v>
      </c>
      <c r="H38" s="2">
        <f t="shared" si="3"/>
        <v>-10708683</v>
      </c>
      <c r="I38" s="2">
        <f t="shared" si="3"/>
        <v>0</v>
      </c>
      <c r="J38" s="2">
        <f t="shared" si="3"/>
        <v>54701101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54701101</v>
      </c>
      <c r="X38" s="2">
        <f t="shared" si="3"/>
        <v>0</v>
      </c>
      <c r="Y38" s="2">
        <f t="shared" si="3"/>
        <v>54701101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65409784</v>
      </c>
      <c r="I39" s="2">
        <f>+H40+I60</f>
        <v>54701101</v>
      </c>
      <c r="J39" s="2">
        <f>+G39</f>
        <v>0</v>
      </c>
      <c r="K39" s="2">
        <f>+I40+K60</f>
        <v>54701101</v>
      </c>
      <c r="L39" s="2">
        <f>+K40+L60</f>
        <v>54701101</v>
      </c>
      <c r="M39" s="2">
        <f>+L40+M60</f>
        <v>54701101</v>
      </c>
      <c r="N39" s="2">
        <f>+K39</f>
        <v>54701101</v>
      </c>
      <c r="O39" s="2">
        <f>+M40+O60</f>
        <v>54701101</v>
      </c>
      <c r="P39" s="2">
        <f>+O40+P60</f>
        <v>54701101</v>
      </c>
      <c r="Q39" s="2">
        <f>+P40+Q60</f>
        <v>54701101</v>
      </c>
      <c r="R39" s="2">
        <f>+O39</f>
        <v>54701101</v>
      </c>
      <c r="S39" s="2">
        <f>+Q40+S60</f>
        <v>54701101</v>
      </c>
      <c r="T39" s="2">
        <f>+S40+T60</f>
        <v>54701101</v>
      </c>
      <c r="U39" s="2">
        <f>+T40+U60</f>
        <v>54701101</v>
      </c>
      <c r="V39" s="2">
        <f>+S39</f>
        <v>54701101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65409784</v>
      </c>
      <c r="H40" s="45">
        <f t="shared" si="4"/>
        <v>54701101</v>
      </c>
      <c r="I40" s="45">
        <f t="shared" si="4"/>
        <v>54701101</v>
      </c>
      <c r="J40" s="45">
        <f>+I40</f>
        <v>54701101</v>
      </c>
      <c r="K40" s="45">
        <f t="shared" si="4"/>
        <v>54701101</v>
      </c>
      <c r="L40" s="45">
        <f t="shared" si="4"/>
        <v>54701101</v>
      </c>
      <c r="M40" s="45">
        <f t="shared" si="4"/>
        <v>54701101</v>
      </c>
      <c r="N40" s="45">
        <f>+M40</f>
        <v>54701101</v>
      </c>
      <c r="O40" s="45">
        <f t="shared" si="4"/>
        <v>54701101</v>
      </c>
      <c r="P40" s="45">
        <f t="shared" si="4"/>
        <v>54701101</v>
      </c>
      <c r="Q40" s="45">
        <f t="shared" si="4"/>
        <v>54701101</v>
      </c>
      <c r="R40" s="45">
        <f>+Q40</f>
        <v>54701101</v>
      </c>
      <c r="S40" s="45">
        <f t="shared" si="4"/>
        <v>54701101</v>
      </c>
      <c r="T40" s="45">
        <f t="shared" si="4"/>
        <v>54701101</v>
      </c>
      <c r="U40" s="45">
        <f t="shared" si="4"/>
        <v>54701101</v>
      </c>
      <c r="V40" s="45">
        <f>+U40</f>
        <v>54701101</v>
      </c>
      <c r="W40" s="45">
        <f>+V40</f>
        <v>54701101</v>
      </c>
      <c r="X40" s="45">
        <f t="shared" si="4"/>
        <v>0</v>
      </c>
      <c r="Y40" s="45">
        <f t="shared" si="4"/>
        <v>54701101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-36774</v>
      </c>
      <c r="D14" s="18"/>
      <c r="E14" s="19">
        <v>-516324</v>
      </c>
      <c r="F14" s="20">
        <v>-516324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-129081</v>
      </c>
      <c r="Y14" s="20">
        <v>129081</v>
      </c>
      <c r="Z14" s="21">
        <v>-100</v>
      </c>
      <c r="AA14" s="22">
        <v>-516324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-36774</v>
      </c>
      <c r="D17" s="26">
        <f>SUM(D6:D16)</f>
        <v>0</v>
      </c>
      <c r="E17" s="27">
        <f t="shared" si="0"/>
        <v>-516324</v>
      </c>
      <c r="F17" s="28">
        <f t="shared" si="0"/>
        <v>-516324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-129081</v>
      </c>
      <c r="Y17" s="28">
        <f t="shared" si="0"/>
        <v>129081</v>
      </c>
      <c r="Z17" s="29">
        <f>+IF(X17&lt;&gt;0,+(Y17/X17)*100,0)</f>
        <v>-100</v>
      </c>
      <c r="AA17" s="30">
        <f>SUM(AA6:AA16)</f>
        <v>-516324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-36774</v>
      </c>
      <c r="D38" s="32">
        <f>+D17+D27+D36</f>
        <v>0</v>
      </c>
      <c r="E38" s="33">
        <f t="shared" si="3"/>
        <v>-516324</v>
      </c>
      <c r="F38" s="2">
        <f t="shared" si="3"/>
        <v>-516324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-129081</v>
      </c>
      <c r="Y38" s="2">
        <f t="shared" si="3"/>
        <v>129081</v>
      </c>
      <c r="Z38" s="34">
        <f>+IF(X38&lt;&gt;0,+(Y38/X38)*100,0)</f>
        <v>-100</v>
      </c>
      <c r="AA38" s="35">
        <f>+AA17+AA27+AA36</f>
        <v>-516324</v>
      </c>
    </row>
    <row r="39" spans="1:27" ht="13.5" x14ac:dyDescent="0.25">
      <c r="A39" s="23" t="s">
        <v>60</v>
      </c>
      <c r="B39" s="17"/>
      <c r="C39" s="32">
        <v>-173357</v>
      </c>
      <c r="D39" s="32"/>
      <c r="E39" s="33">
        <v>-184664</v>
      </c>
      <c r="F39" s="2">
        <v>-184664</v>
      </c>
      <c r="G39" s="2">
        <v>-210131</v>
      </c>
      <c r="H39" s="2">
        <f>+G40+H60</f>
        <v>-210131</v>
      </c>
      <c r="I39" s="2">
        <f>+H40+I60</f>
        <v>-210131</v>
      </c>
      <c r="J39" s="2">
        <f>+G39</f>
        <v>-210131</v>
      </c>
      <c r="K39" s="2">
        <f>+I40+K60</f>
        <v>-210131</v>
      </c>
      <c r="L39" s="2">
        <f>+K40+L60</f>
        <v>-210131</v>
      </c>
      <c r="M39" s="2">
        <f>+L40+M60</f>
        <v>-210131</v>
      </c>
      <c r="N39" s="2">
        <f>+K39</f>
        <v>-210131</v>
      </c>
      <c r="O39" s="2">
        <f>+M40+O60</f>
        <v>-210131</v>
      </c>
      <c r="P39" s="2">
        <f>+O40+P60</f>
        <v>-210131</v>
      </c>
      <c r="Q39" s="2">
        <f>+P40+Q60</f>
        <v>-210131</v>
      </c>
      <c r="R39" s="2">
        <f>+O39</f>
        <v>-210131</v>
      </c>
      <c r="S39" s="2">
        <f>+Q40+S60</f>
        <v>-210131</v>
      </c>
      <c r="T39" s="2">
        <f>+S40+T60</f>
        <v>-210131</v>
      </c>
      <c r="U39" s="2">
        <f>+T40+U60</f>
        <v>-210131</v>
      </c>
      <c r="V39" s="2">
        <f>+S39</f>
        <v>-210131</v>
      </c>
      <c r="W39" s="2">
        <f>+G39</f>
        <v>-210131</v>
      </c>
      <c r="X39" s="2">
        <v>-184664</v>
      </c>
      <c r="Y39" s="2">
        <f>+W39-X39</f>
        <v>-25467</v>
      </c>
      <c r="Z39" s="34">
        <f>+IF(X39&lt;&gt;0,+(Y39/X39)*100,0)</f>
        <v>13.790993371745442</v>
      </c>
      <c r="AA39" s="35">
        <v>-184664</v>
      </c>
    </row>
    <row r="40" spans="1:27" ht="13.5" x14ac:dyDescent="0.25">
      <c r="A40" s="41" t="s">
        <v>62</v>
      </c>
      <c r="B40" s="42" t="s">
        <v>61</v>
      </c>
      <c r="C40" s="43">
        <f>+C38+C39</f>
        <v>-210131</v>
      </c>
      <c r="D40" s="43">
        <f t="shared" ref="D40:AA40" si="4">+D38+D39</f>
        <v>0</v>
      </c>
      <c r="E40" s="44">
        <f t="shared" si="4"/>
        <v>-700988</v>
      </c>
      <c r="F40" s="45">
        <f t="shared" si="4"/>
        <v>-700988</v>
      </c>
      <c r="G40" s="45">
        <f t="shared" si="4"/>
        <v>-210131</v>
      </c>
      <c r="H40" s="45">
        <f t="shared" si="4"/>
        <v>-210131</v>
      </c>
      <c r="I40" s="45">
        <f t="shared" si="4"/>
        <v>-210131</v>
      </c>
      <c r="J40" s="45">
        <f>+I40</f>
        <v>-210131</v>
      </c>
      <c r="K40" s="45">
        <f t="shared" si="4"/>
        <v>-210131</v>
      </c>
      <c r="L40" s="45">
        <f t="shared" si="4"/>
        <v>-210131</v>
      </c>
      <c r="M40" s="45">
        <f t="shared" si="4"/>
        <v>-210131</v>
      </c>
      <c r="N40" s="45">
        <f>+M40</f>
        <v>-210131</v>
      </c>
      <c r="O40" s="45">
        <f t="shared" si="4"/>
        <v>-210131</v>
      </c>
      <c r="P40" s="45">
        <f t="shared" si="4"/>
        <v>-210131</v>
      </c>
      <c r="Q40" s="45">
        <f t="shared" si="4"/>
        <v>-210131</v>
      </c>
      <c r="R40" s="45">
        <f>+Q40</f>
        <v>-210131</v>
      </c>
      <c r="S40" s="45">
        <f t="shared" si="4"/>
        <v>-210131</v>
      </c>
      <c r="T40" s="45">
        <f t="shared" si="4"/>
        <v>-210131</v>
      </c>
      <c r="U40" s="45">
        <f t="shared" si="4"/>
        <v>-210131</v>
      </c>
      <c r="V40" s="45">
        <f>+U40</f>
        <v>-210131</v>
      </c>
      <c r="W40" s="45">
        <f>+V40</f>
        <v>-210131</v>
      </c>
      <c r="X40" s="45">
        <f t="shared" si="4"/>
        <v>-313745</v>
      </c>
      <c r="Y40" s="45">
        <f t="shared" si="4"/>
        <v>103614</v>
      </c>
      <c r="Z40" s="46">
        <f>+IF(X40&lt;&gt;0,+(Y40/X40)*100,0)</f>
        <v>-33.024908763486273</v>
      </c>
      <c r="AA40" s="47">
        <f t="shared" si="4"/>
        <v>-700988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-210131</v>
      </c>
      <c r="J60">
        <v>-210131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492496</v>
      </c>
      <c r="D7" s="18"/>
      <c r="E7" s="19">
        <v>37455788</v>
      </c>
      <c r="F7" s="20">
        <v>37455788</v>
      </c>
      <c r="G7" s="20">
        <v>15895</v>
      </c>
      <c r="H7" s="20">
        <v>498114</v>
      </c>
      <c r="I7" s="20">
        <v>1002516</v>
      </c>
      <c r="J7" s="20">
        <v>1516525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1516525</v>
      </c>
      <c r="X7" s="20">
        <v>9363948</v>
      </c>
      <c r="Y7" s="20">
        <v>-7847423</v>
      </c>
      <c r="Z7" s="21">
        <v>-83.804640948454647</v>
      </c>
      <c r="AA7" s="22">
        <v>37455788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3356219</v>
      </c>
      <c r="D9" s="18"/>
      <c r="E9" s="19">
        <v>10998670</v>
      </c>
      <c r="F9" s="20">
        <v>10998670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2749668</v>
      </c>
      <c r="Y9" s="20">
        <v>-2749668</v>
      </c>
      <c r="Z9" s="21">
        <v>-100</v>
      </c>
      <c r="AA9" s="22">
        <v>10998670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-122148191</v>
      </c>
      <c r="F14" s="20">
        <v>-122148191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-30537045</v>
      </c>
      <c r="Y14" s="20">
        <v>30537045</v>
      </c>
      <c r="Z14" s="21">
        <v>-100</v>
      </c>
      <c r="AA14" s="22">
        <v>-122148191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3848715</v>
      </c>
      <c r="D17" s="26">
        <f>SUM(D6:D16)</f>
        <v>0</v>
      </c>
      <c r="E17" s="27">
        <f t="shared" si="0"/>
        <v>-73693733</v>
      </c>
      <c r="F17" s="28">
        <f t="shared" si="0"/>
        <v>-73693733</v>
      </c>
      <c r="G17" s="28">
        <f t="shared" si="0"/>
        <v>15895</v>
      </c>
      <c r="H17" s="28">
        <f t="shared" si="0"/>
        <v>498114</v>
      </c>
      <c r="I17" s="28">
        <f t="shared" si="0"/>
        <v>1002516</v>
      </c>
      <c r="J17" s="28">
        <f t="shared" si="0"/>
        <v>1516525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1516525</v>
      </c>
      <c r="X17" s="28">
        <f t="shared" si="0"/>
        <v>-18423429</v>
      </c>
      <c r="Y17" s="28">
        <f t="shared" si="0"/>
        <v>19939954</v>
      </c>
      <c r="Z17" s="29">
        <f>+IF(X17&lt;&gt;0,+(Y17/X17)*100,0)</f>
        <v>-108.23150239838633</v>
      </c>
      <c r="AA17" s="30">
        <f>SUM(AA6:AA16)</f>
        <v>-73693733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3848715</v>
      </c>
      <c r="D38" s="32">
        <f>+D17+D27+D36</f>
        <v>0</v>
      </c>
      <c r="E38" s="33">
        <f t="shared" si="3"/>
        <v>-73693733</v>
      </c>
      <c r="F38" s="2">
        <f t="shared" si="3"/>
        <v>-73693733</v>
      </c>
      <c r="G38" s="2">
        <f t="shared" si="3"/>
        <v>15895</v>
      </c>
      <c r="H38" s="2">
        <f t="shared" si="3"/>
        <v>498114</v>
      </c>
      <c r="I38" s="2">
        <f t="shared" si="3"/>
        <v>1002516</v>
      </c>
      <c r="J38" s="2">
        <f t="shared" si="3"/>
        <v>1516525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1516525</v>
      </c>
      <c r="X38" s="2">
        <f t="shared" si="3"/>
        <v>-18423429</v>
      </c>
      <c r="Y38" s="2">
        <f t="shared" si="3"/>
        <v>19939954</v>
      </c>
      <c r="Z38" s="34">
        <f>+IF(X38&lt;&gt;0,+(Y38/X38)*100,0)</f>
        <v>-108.23150239838633</v>
      </c>
      <c r="AA38" s="35">
        <f>+AA17+AA27+AA36</f>
        <v>-73693733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15895</v>
      </c>
      <c r="I39" s="2">
        <f>+H40+I60</f>
        <v>514009</v>
      </c>
      <c r="J39" s="2">
        <f>+G39</f>
        <v>0</v>
      </c>
      <c r="K39" s="2">
        <f>+I40+K60</f>
        <v>1516525</v>
      </c>
      <c r="L39" s="2">
        <f>+K40+L60</f>
        <v>1516525</v>
      </c>
      <c r="M39" s="2">
        <f>+L40+M60</f>
        <v>1516525</v>
      </c>
      <c r="N39" s="2">
        <f>+K39</f>
        <v>1516525</v>
      </c>
      <c r="O39" s="2">
        <f>+M40+O60</f>
        <v>1516525</v>
      </c>
      <c r="P39" s="2">
        <f>+O40+P60</f>
        <v>1516525</v>
      </c>
      <c r="Q39" s="2">
        <f>+P40+Q60</f>
        <v>1516525</v>
      </c>
      <c r="R39" s="2">
        <f>+O39</f>
        <v>1516525</v>
      </c>
      <c r="S39" s="2">
        <f>+Q40+S60</f>
        <v>1516525</v>
      </c>
      <c r="T39" s="2">
        <f>+S40+T60</f>
        <v>1516525</v>
      </c>
      <c r="U39" s="2">
        <f>+T40+U60</f>
        <v>1516525</v>
      </c>
      <c r="V39" s="2">
        <f>+S39</f>
        <v>1516525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3848715</v>
      </c>
      <c r="D40" s="43">
        <f t="shared" ref="D40:AA40" si="4">+D38+D39</f>
        <v>0</v>
      </c>
      <c r="E40" s="44">
        <f t="shared" si="4"/>
        <v>-73693733</v>
      </c>
      <c r="F40" s="45">
        <f t="shared" si="4"/>
        <v>-73693733</v>
      </c>
      <c r="G40" s="45">
        <f t="shared" si="4"/>
        <v>15895</v>
      </c>
      <c r="H40" s="45">
        <f t="shared" si="4"/>
        <v>514009</v>
      </c>
      <c r="I40" s="45">
        <f t="shared" si="4"/>
        <v>1516525</v>
      </c>
      <c r="J40" s="45">
        <f>+I40</f>
        <v>1516525</v>
      </c>
      <c r="K40" s="45">
        <f t="shared" si="4"/>
        <v>1516525</v>
      </c>
      <c r="L40" s="45">
        <f t="shared" si="4"/>
        <v>1516525</v>
      </c>
      <c r="M40" s="45">
        <f t="shared" si="4"/>
        <v>1516525</v>
      </c>
      <c r="N40" s="45">
        <f>+M40</f>
        <v>1516525</v>
      </c>
      <c r="O40" s="45">
        <f t="shared" si="4"/>
        <v>1516525</v>
      </c>
      <c r="P40" s="45">
        <f t="shared" si="4"/>
        <v>1516525</v>
      </c>
      <c r="Q40" s="45">
        <f t="shared" si="4"/>
        <v>1516525</v>
      </c>
      <c r="R40" s="45">
        <f>+Q40</f>
        <v>1516525</v>
      </c>
      <c r="S40" s="45">
        <f t="shared" si="4"/>
        <v>1516525</v>
      </c>
      <c r="T40" s="45">
        <f t="shared" si="4"/>
        <v>1516525</v>
      </c>
      <c r="U40" s="45">
        <f t="shared" si="4"/>
        <v>1516525</v>
      </c>
      <c r="V40" s="45">
        <f>+U40</f>
        <v>1516525</v>
      </c>
      <c r="W40" s="45">
        <f>+V40</f>
        <v>1516525</v>
      </c>
      <c r="X40" s="45">
        <f t="shared" si="4"/>
        <v>-18423429</v>
      </c>
      <c r="Y40" s="45">
        <f t="shared" si="4"/>
        <v>19939954</v>
      </c>
      <c r="Z40" s="46">
        <f>+IF(X40&lt;&gt;0,+(Y40/X40)*100,0)</f>
        <v>-108.23150239838633</v>
      </c>
      <c r="AA40" s="47">
        <f t="shared" si="4"/>
        <v>-73693733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352176</v>
      </c>
      <c r="F8" s="20">
        <v>352176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88044</v>
      </c>
      <c r="Y8" s="20">
        <v>-88044</v>
      </c>
      <c r="Z8" s="21">
        <v>-100</v>
      </c>
      <c r="AA8" s="22">
        <v>352176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352176</v>
      </c>
      <c r="F17" s="28">
        <f t="shared" si="0"/>
        <v>352176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88044</v>
      </c>
      <c r="Y17" s="28">
        <f t="shared" si="0"/>
        <v>-88044</v>
      </c>
      <c r="Z17" s="29">
        <f>+IF(X17&lt;&gt;0,+(Y17/X17)*100,0)</f>
        <v>-100</v>
      </c>
      <c r="AA17" s="30">
        <f>SUM(AA6:AA16)</f>
        <v>352176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-14230683</v>
      </c>
      <c r="D26" s="18"/>
      <c r="E26" s="19">
        <v>-2850000</v>
      </c>
      <c r="F26" s="20">
        <v>-2850000</v>
      </c>
      <c r="G26" s="20">
        <v>-2044915</v>
      </c>
      <c r="H26" s="20"/>
      <c r="I26" s="20">
        <v>-248138</v>
      </c>
      <c r="J26" s="20">
        <v>-2293053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-2293053</v>
      </c>
      <c r="X26" s="20">
        <v>-712500</v>
      </c>
      <c r="Y26" s="20">
        <v>-1580553</v>
      </c>
      <c r="Z26" s="21">
        <v>221.83199999999999</v>
      </c>
      <c r="AA26" s="22">
        <v>-2850000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-14230683</v>
      </c>
      <c r="D27" s="26">
        <f>SUM(D21:D26)</f>
        <v>0</v>
      </c>
      <c r="E27" s="27">
        <f t="shared" si="1"/>
        <v>-2850000</v>
      </c>
      <c r="F27" s="28">
        <f t="shared" si="1"/>
        <v>-2850000</v>
      </c>
      <c r="G27" s="28">
        <f t="shared" si="1"/>
        <v>-2044915</v>
      </c>
      <c r="H27" s="28">
        <f t="shared" si="1"/>
        <v>0</v>
      </c>
      <c r="I27" s="28">
        <f t="shared" si="1"/>
        <v>-248138</v>
      </c>
      <c r="J27" s="28">
        <f t="shared" si="1"/>
        <v>-2293053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-2293053</v>
      </c>
      <c r="X27" s="28">
        <f t="shared" si="1"/>
        <v>-712500</v>
      </c>
      <c r="Y27" s="28">
        <f t="shared" si="1"/>
        <v>-1580553</v>
      </c>
      <c r="Z27" s="29">
        <f>+IF(X27&lt;&gt;0,+(Y27/X27)*100,0)</f>
        <v>221.83199999999999</v>
      </c>
      <c r="AA27" s="30">
        <f>SUM(AA21:AA26)</f>
        <v>-2850000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-14230683</v>
      </c>
      <c r="D38" s="32">
        <f>+D17+D27+D36</f>
        <v>0</v>
      </c>
      <c r="E38" s="33">
        <f t="shared" si="3"/>
        <v>-2497824</v>
      </c>
      <c r="F38" s="2">
        <f t="shared" si="3"/>
        <v>-2497824</v>
      </c>
      <c r="G38" s="2">
        <f t="shared" si="3"/>
        <v>-2044915</v>
      </c>
      <c r="H38" s="2">
        <f t="shared" si="3"/>
        <v>0</v>
      </c>
      <c r="I38" s="2">
        <f t="shared" si="3"/>
        <v>-248138</v>
      </c>
      <c r="J38" s="2">
        <f t="shared" si="3"/>
        <v>-2293053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-2293053</v>
      </c>
      <c r="X38" s="2">
        <f t="shared" si="3"/>
        <v>-624456</v>
      </c>
      <c r="Y38" s="2">
        <f t="shared" si="3"/>
        <v>-1668597</v>
      </c>
      <c r="Z38" s="34">
        <f>+IF(X38&lt;&gt;0,+(Y38/X38)*100,0)</f>
        <v>267.20809792843687</v>
      </c>
      <c r="AA38" s="35">
        <f>+AA17+AA27+AA36</f>
        <v>-2497824</v>
      </c>
    </row>
    <row r="39" spans="1:27" ht="13.5" x14ac:dyDescent="0.25">
      <c r="A39" s="23" t="s">
        <v>60</v>
      </c>
      <c r="B39" s="17"/>
      <c r="C39" s="32">
        <v>-45264170</v>
      </c>
      <c r="D39" s="32"/>
      <c r="E39" s="33"/>
      <c r="F39" s="2"/>
      <c r="G39" s="2">
        <v>-59494853</v>
      </c>
      <c r="H39" s="2">
        <f>+G40+H60</f>
        <v>-61539768</v>
      </c>
      <c r="I39" s="2">
        <f>+H40+I60</f>
        <v>-61539768</v>
      </c>
      <c r="J39" s="2">
        <f>+G39</f>
        <v>-59494853</v>
      </c>
      <c r="K39" s="2">
        <f>+I40+K60</f>
        <v>-61787906</v>
      </c>
      <c r="L39" s="2">
        <f>+K40+L60</f>
        <v>-61787906</v>
      </c>
      <c r="M39" s="2">
        <f>+L40+M60</f>
        <v>-61787906</v>
      </c>
      <c r="N39" s="2">
        <f>+K39</f>
        <v>-61787906</v>
      </c>
      <c r="O39" s="2">
        <f>+M40+O60</f>
        <v>-61787906</v>
      </c>
      <c r="P39" s="2">
        <f>+O40+P60</f>
        <v>-61787906</v>
      </c>
      <c r="Q39" s="2">
        <f>+P40+Q60</f>
        <v>-61787906</v>
      </c>
      <c r="R39" s="2">
        <f>+O39</f>
        <v>-61787906</v>
      </c>
      <c r="S39" s="2">
        <f>+Q40+S60</f>
        <v>-61787906</v>
      </c>
      <c r="T39" s="2">
        <f>+S40+T60</f>
        <v>-61787906</v>
      </c>
      <c r="U39" s="2">
        <f>+T40+U60</f>
        <v>-61787906</v>
      </c>
      <c r="V39" s="2">
        <f>+S39</f>
        <v>-61787906</v>
      </c>
      <c r="W39" s="2">
        <f>+G39</f>
        <v>-59494853</v>
      </c>
      <c r="X39" s="2"/>
      <c r="Y39" s="2">
        <f>+W39-X39</f>
        <v>-59494853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-59494853</v>
      </c>
      <c r="D40" s="43">
        <f t="shared" ref="D40:AA40" si="4">+D38+D39</f>
        <v>0</v>
      </c>
      <c r="E40" s="44">
        <f t="shared" si="4"/>
        <v>-2497824</v>
      </c>
      <c r="F40" s="45">
        <f t="shared" si="4"/>
        <v>-2497824</v>
      </c>
      <c r="G40" s="45">
        <f t="shared" si="4"/>
        <v>-61539768</v>
      </c>
      <c r="H40" s="45">
        <f t="shared" si="4"/>
        <v>-61539768</v>
      </c>
      <c r="I40" s="45">
        <f t="shared" si="4"/>
        <v>-61787906</v>
      </c>
      <c r="J40" s="45">
        <f>+I40</f>
        <v>-61787906</v>
      </c>
      <c r="K40" s="45">
        <f t="shared" si="4"/>
        <v>-61787906</v>
      </c>
      <c r="L40" s="45">
        <f t="shared" si="4"/>
        <v>-61787906</v>
      </c>
      <c r="M40" s="45">
        <f t="shared" si="4"/>
        <v>-61787906</v>
      </c>
      <c r="N40" s="45">
        <f>+M40</f>
        <v>-61787906</v>
      </c>
      <c r="O40" s="45">
        <f t="shared" si="4"/>
        <v>-61787906</v>
      </c>
      <c r="P40" s="45">
        <f t="shared" si="4"/>
        <v>-61787906</v>
      </c>
      <c r="Q40" s="45">
        <f t="shared" si="4"/>
        <v>-61787906</v>
      </c>
      <c r="R40" s="45">
        <f>+Q40</f>
        <v>-61787906</v>
      </c>
      <c r="S40" s="45">
        <f t="shared" si="4"/>
        <v>-61787906</v>
      </c>
      <c r="T40" s="45">
        <f t="shared" si="4"/>
        <v>-61787906</v>
      </c>
      <c r="U40" s="45">
        <f t="shared" si="4"/>
        <v>-61787906</v>
      </c>
      <c r="V40" s="45">
        <f>+U40</f>
        <v>-61787906</v>
      </c>
      <c r="W40" s="45">
        <f>+V40</f>
        <v>-61787906</v>
      </c>
      <c r="X40" s="45">
        <f t="shared" si="4"/>
        <v>-624456</v>
      </c>
      <c r="Y40" s="45">
        <f t="shared" si="4"/>
        <v>-61163450</v>
      </c>
      <c r="Z40" s="46">
        <f>+IF(X40&lt;&gt;0,+(Y40/X40)*100,0)</f>
        <v>9794.6772871107023</v>
      </c>
      <c r="AA40" s="47">
        <f t="shared" si="4"/>
        <v>-2497824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-59494853</v>
      </c>
      <c r="J60">
        <v>-59494853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-18849246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-18849246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-18849246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-36214704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-55063950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-1790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-1790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-46846</v>
      </c>
      <c r="D39" s="32"/>
      <c r="E39" s="33"/>
      <c r="F39" s="2"/>
      <c r="G39" s="2">
        <v>-86123</v>
      </c>
      <c r="H39" s="2">
        <f>+G40+H60</f>
        <v>-86123</v>
      </c>
      <c r="I39" s="2">
        <f>+H40+I60</f>
        <v>-86123</v>
      </c>
      <c r="J39" s="2">
        <f>+G39</f>
        <v>-86123</v>
      </c>
      <c r="K39" s="2">
        <f>+I40+K60</f>
        <v>-86123</v>
      </c>
      <c r="L39" s="2">
        <f>+K40+L60</f>
        <v>-86123</v>
      </c>
      <c r="M39" s="2">
        <f>+L40+M60</f>
        <v>-86123</v>
      </c>
      <c r="N39" s="2">
        <f>+K39</f>
        <v>-86123</v>
      </c>
      <c r="O39" s="2">
        <f>+M40+O60</f>
        <v>-86123</v>
      </c>
      <c r="P39" s="2">
        <f>+O40+P60</f>
        <v>-86123</v>
      </c>
      <c r="Q39" s="2">
        <f>+P40+Q60</f>
        <v>-86123</v>
      </c>
      <c r="R39" s="2">
        <f>+O39</f>
        <v>-86123</v>
      </c>
      <c r="S39" s="2">
        <f>+Q40+S60</f>
        <v>-86123</v>
      </c>
      <c r="T39" s="2">
        <f>+S40+T60</f>
        <v>-86123</v>
      </c>
      <c r="U39" s="2">
        <f>+T40+U60</f>
        <v>-86123</v>
      </c>
      <c r="V39" s="2">
        <f>+S39</f>
        <v>-86123</v>
      </c>
      <c r="W39" s="2">
        <f>+G39</f>
        <v>-86123</v>
      </c>
      <c r="X39" s="2"/>
      <c r="Y39" s="2">
        <f>+W39-X39</f>
        <v>-86123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-48636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-86123</v>
      </c>
      <c r="H40" s="45">
        <f t="shared" si="4"/>
        <v>-86123</v>
      </c>
      <c r="I40" s="45">
        <f t="shared" si="4"/>
        <v>-86123</v>
      </c>
      <c r="J40" s="45">
        <f>+I40</f>
        <v>-86123</v>
      </c>
      <c r="K40" s="45">
        <f t="shared" si="4"/>
        <v>-86123</v>
      </c>
      <c r="L40" s="45">
        <f t="shared" si="4"/>
        <v>-86123</v>
      </c>
      <c r="M40" s="45">
        <f t="shared" si="4"/>
        <v>-86123</v>
      </c>
      <c r="N40" s="45">
        <f>+M40</f>
        <v>-86123</v>
      </c>
      <c r="O40" s="45">
        <f t="shared" si="4"/>
        <v>-86123</v>
      </c>
      <c r="P40" s="45">
        <f t="shared" si="4"/>
        <v>-86123</v>
      </c>
      <c r="Q40" s="45">
        <f t="shared" si="4"/>
        <v>-86123</v>
      </c>
      <c r="R40" s="45">
        <f>+Q40</f>
        <v>-86123</v>
      </c>
      <c r="S40" s="45">
        <f t="shared" si="4"/>
        <v>-86123</v>
      </c>
      <c r="T40" s="45">
        <f t="shared" si="4"/>
        <v>-86123</v>
      </c>
      <c r="U40" s="45">
        <f t="shared" si="4"/>
        <v>-86123</v>
      </c>
      <c r="V40" s="45">
        <f>+U40</f>
        <v>-86123</v>
      </c>
      <c r="W40" s="45">
        <f>+V40</f>
        <v>-86123</v>
      </c>
      <c r="X40" s="45">
        <f t="shared" si="4"/>
        <v>0</v>
      </c>
      <c r="Y40" s="45">
        <f t="shared" si="4"/>
        <v>-86123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-86123</v>
      </c>
      <c r="J60">
        <v>-86123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-1375530</v>
      </c>
      <c r="D14" s="18"/>
      <c r="E14" s="19">
        <v>-168</v>
      </c>
      <c r="F14" s="20">
        <v>-168</v>
      </c>
      <c r="G14" s="20">
        <v>-137234</v>
      </c>
      <c r="H14" s="20">
        <v>-132830</v>
      </c>
      <c r="I14" s="20">
        <v>777869</v>
      </c>
      <c r="J14" s="20">
        <v>507805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507805</v>
      </c>
      <c r="X14" s="20">
        <v>-42</v>
      </c>
      <c r="Y14" s="20">
        <v>507847</v>
      </c>
      <c r="Z14" s="21">
        <v>-1209159.5238095238</v>
      </c>
      <c r="AA14" s="22">
        <v>-168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-1375530</v>
      </c>
      <c r="D17" s="26">
        <f>SUM(D6:D16)</f>
        <v>0</v>
      </c>
      <c r="E17" s="27">
        <f t="shared" si="0"/>
        <v>-168</v>
      </c>
      <c r="F17" s="28">
        <f t="shared" si="0"/>
        <v>-168</v>
      </c>
      <c r="G17" s="28">
        <f t="shared" si="0"/>
        <v>-137234</v>
      </c>
      <c r="H17" s="28">
        <f t="shared" si="0"/>
        <v>-132830</v>
      </c>
      <c r="I17" s="28">
        <f t="shared" si="0"/>
        <v>777869</v>
      </c>
      <c r="J17" s="28">
        <f t="shared" si="0"/>
        <v>507805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507805</v>
      </c>
      <c r="X17" s="28">
        <f t="shared" si="0"/>
        <v>-42</v>
      </c>
      <c r="Y17" s="28">
        <f t="shared" si="0"/>
        <v>507847</v>
      </c>
      <c r="Z17" s="29">
        <f>+IF(X17&lt;&gt;0,+(Y17/X17)*100,0)</f>
        <v>-1209159.5238095238</v>
      </c>
      <c r="AA17" s="30">
        <f>SUM(AA6:AA16)</f>
        <v>-168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-1375530</v>
      </c>
      <c r="D38" s="32">
        <f>+D17+D27+D36</f>
        <v>0</v>
      </c>
      <c r="E38" s="33">
        <f t="shared" si="3"/>
        <v>-168</v>
      </c>
      <c r="F38" s="2">
        <f t="shared" si="3"/>
        <v>-168</v>
      </c>
      <c r="G38" s="2">
        <f t="shared" si="3"/>
        <v>-137234</v>
      </c>
      <c r="H38" s="2">
        <f t="shared" si="3"/>
        <v>-132830</v>
      </c>
      <c r="I38" s="2">
        <f t="shared" si="3"/>
        <v>777869</v>
      </c>
      <c r="J38" s="2">
        <f t="shared" si="3"/>
        <v>507805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507805</v>
      </c>
      <c r="X38" s="2">
        <f t="shared" si="3"/>
        <v>-42</v>
      </c>
      <c r="Y38" s="2">
        <f t="shared" si="3"/>
        <v>507847</v>
      </c>
      <c r="Z38" s="34">
        <f>+IF(X38&lt;&gt;0,+(Y38/X38)*100,0)</f>
        <v>-1209159.5238095238</v>
      </c>
      <c r="AA38" s="35">
        <f>+AA17+AA27+AA36</f>
        <v>-168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-137234</v>
      </c>
      <c r="I39" s="2">
        <f>+H40+I60</f>
        <v>-270064</v>
      </c>
      <c r="J39" s="2">
        <f>+G39</f>
        <v>0</v>
      </c>
      <c r="K39" s="2">
        <f>+I40+K60</f>
        <v>507805</v>
      </c>
      <c r="L39" s="2">
        <f>+K40+L60</f>
        <v>507805</v>
      </c>
      <c r="M39" s="2">
        <f>+L40+M60</f>
        <v>507805</v>
      </c>
      <c r="N39" s="2">
        <f>+K39</f>
        <v>507805</v>
      </c>
      <c r="O39" s="2">
        <f>+M40+O60</f>
        <v>507805</v>
      </c>
      <c r="P39" s="2">
        <f>+O40+P60</f>
        <v>507805</v>
      </c>
      <c r="Q39" s="2">
        <f>+P40+Q60</f>
        <v>507805</v>
      </c>
      <c r="R39" s="2">
        <f>+O39</f>
        <v>507805</v>
      </c>
      <c r="S39" s="2">
        <f>+Q40+S60</f>
        <v>507805</v>
      </c>
      <c r="T39" s="2">
        <f>+S40+T60</f>
        <v>507805</v>
      </c>
      <c r="U39" s="2">
        <f>+T40+U60</f>
        <v>507805</v>
      </c>
      <c r="V39" s="2">
        <f>+S39</f>
        <v>507805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-1375530</v>
      </c>
      <c r="D40" s="43">
        <f t="shared" ref="D40:AA40" si="4">+D38+D39</f>
        <v>0</v>
      </c>
      <c r="E40" s="44">
        <f t="shared" si="4"/>
        <v>-168</v>
      </c>
      <c r="F40" s="45">
        <f t="shared" si="4"/>
        <v>-168</v>
      </c>
      <c r="G40" s="45">
        <f t="shared" si="4"/>
        <v>-137234</v>
      </c>
      <c r="H40" s="45">
        <f t="shared" si="4"/>
        <v>-270064</v>
      </c>
      <c r="I40" s="45">
        <f t="shared" si="4"/>
        <v>507805</v>
      </c>
      <c r="J40" s="45">
        <f>+I40</f>
        <v>507805</v>
      </c>
      <c r="K40" s="45">
        <f t="shared" si="4"/>
        <v>507805</v>
      </c>
      <c r="L40" s="45">
        <f t="shared" si="4"/>
        <v>507805</v>
      </c>
      <c r="M40" s="45">
        <f t="shared" si="4"/>
        <v>507805</v>
      </c>
      <c r="N40" s="45">
        <f>+M40</f>
        <v>507805</v>
      </c>
      <c r="O40" s="45">
        <f t="shared" si="4"/>
        <v>507805</v>
      </c>
      <c r="P40" s="45">
        <f t="shared" si="4"/>
        <v>507805</v>
      </c>
      <c r="Q40" s="45">
        <f t="shared" si="4"/>
        <v>507805</v>
      </c>
      <c r="R40" s="45">
        <f>+Q40</f>
        <v>507805</v>
      </c>
      <c r="S40" s="45">
        <f t="shared" si="4"/>
        <v>507805</v>
      </c>
      <c r="T40" s="45">
        <f t="shared" si="4"/>
        <v>507805</v>
      </c>
      <c r="U40" s="45">
        <f t="shared" si="4"/>
        <v>507805</v>
      </c>
      <c r="V40" s="45">
        <f>+U40</f>
        <v>507805</v>
      </c>
      <c r="W40" s="45">
        <f>+V40</f>
        <v>507805</v>
      </c>
      <c r="X40" s="45">
        <f t="shared" si="4"/>
        <v>-42</v>
      </c>
      <c r="Y40" s="45">
        <f t="shared" si="4"/>
        <v>507847</v>
      </c>
      <c r="Z40" s="46">
        <f>+IF(X40&lt;&gt;0,+(Y40/X40)*100,0)</f>
        <v>-1209159.5238095238</v>
      </c>
      <c r="AA40" s="47">
        <f t="shared" si="4"/>
        <v>-168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5789438</v>
      </c>
      <c r="F7" s="20">
        <v>5789438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1447359</v>
      </c>
      <c r="Y7" s="20">
        <v>-1447359</v>
      </c>
      <c r="Z7" s="21">
        <v>-100</v>
      </c>
      <c r="AA7" s="22">
        <v>5789438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-991591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4797847</v>
      </c>
      <c r="F17" s="28">
        <f t="shared" si="0"/>
        <v>5789438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1447359</v>
      </c>
      <c r="Y17" s="28">
        <f t="shared" si="0"/>
        <v>-1447359</v>
      </c>
      <c r="Z17" s="29">
        <f>+IF(X17&lt;&gt;0,+(Y17/X17)*100,0)</f>
        <v>-100</v>
      </c>
      <c r="AA17" s="30">
        <f>SUM(AA6:AA16)</f>
        <v>5789438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-18561627</v>
      </c>
      <c r="F26" s="20">
        <v>-16006614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-4001655</v>
      </c>
      <c r="Y26" s="20">
        <v>4001655</v>
      </c>
      <c r="Z26" s="21">
        <v>-100</v>
      </c>
      <c r="AA26" s="22">
        <v>-16006614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-18561627</v>
      </c>
      <c r="F27" s="28">
        <f t="shared" si="1"/>
        <v>-16006614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-4001655</v>
      </c>
      <c r="Y27" s="28">
        <f t="shared" si="1"/>
        <v>4001655</v>
      </c>
      <c r="Z27" s="29">
        <f>+IF(X27&lt;&gt;0,+(Y27/X27)*100,0)</f>
        <v>-100</v>
      </c>
      <c r="AA27" s="30">
        <f>SUM(AA21:AA26)</f>
        <v>-16006614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-13763780</v>
      </c>
      <c r="F38" s="2">
        <f t="shared" si="3"/>
        <v>-10217176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-2554296</v>
      </c>
      <c r="Y38" s="2">
        <f t="shared" si="3"/>
        <v>2554296</v>
      </c>
      <c r="Z38" s="34">
        <f>+IF(X38&lt;&gt;0,+(Y38/X38)*100,0)</f>
        <v>-100</v>
      </c>
      <c r="AA38" s="35">
        <f>+AA17+AA27+AA36</f>
        <v>-10217176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-13763780</v>
      </c>
      <c r="F40" s="45">
        <f t="shared" si="4"/>
        <v>-10217176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-2554296</v>
      </c>
      <c r="Y40" s="45">
        <f t="shared" si="4"/>
        <v>2554296</v>
      </c>
      <c r="Z40" s="46">
        <f>+IF(X40&lt;&gt;0,+(Y40/X40)*100,0)</f>
        <v>-100</v>
      </c>
      <c r="AA40" s="47">
        <f t="shared" si="4"/>
        <v>-10217176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63453098</v>
      </c>
      <c r="D7" s="18"/>
      <c r="E7" s="19">
        <v>121320109</v>
      </c>
      <c r="F7" s="20">
        <v>121320109</v>
      </c>
      <c r="G7" s="20">
        <v>5559655</v>
      </c>
      <c r="H7" s="20">
        <v>5531840</v>
      </c>
      <c r="I7" s="20">
        <v>5440868</v>
      </c>
      <c r="J7" s="20">
        <v>16532363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16532363</v>
      </c>
      <c r="X7" s="20">
        <v>30330021</v>
      </c>
      <c r="Y7" s="20">
        <v>-13797658</v>
      </c>
      <c r="Z7" s="21">
        <v>-45.491752214744594</v>
      </c>
      <c r="AA7" s="22">
        <v>121320109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97650141</v>
      </c>
      <c r="D9" s="18"/>
      <c r="E9" s="19">
        <v>206418942</v>
      </c>
      <c r="F9" s="20">
        <v>206418942</v>
      </c>
      <c r="G9" s="20">
        <v>56841331</v>
      </c>
      <c r="H9" s="20"/>
      <c r="I9" s="20"/>
      <c r="J9" s="20">
        <v>56841331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56841331</v>
      </c>
      <c r="X9" s="20">
        <v>51604731</v>
      </c>
      <c r="Y9" s="20">
        <v>5236600</v>
      </c>
      <c r="Z9" s="21">
        <v>10.147519226483324</v>
      </c>
      <c r="AA9" s="22">
        <v>206418942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40186000</v>
      </c>
      <c r="H10" s="20"/>
      <c r="I10" s="20">
        <v>9666350</v>
      </c>
      <c r="J10" s="20">
        <v>49852350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49852350</v>
      </c>
      <c r="X10" s="20"/>
      <c r="Y10" s="20">
        <v>49852350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6630</v>
      </c>
      <c r="H11" s="20">
        <v>2574</v>
      </c>
      <c r="I11" s="20">
        <v>2194</v>
      </c>
      <c r="J11" s="20">
        <v>11398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11398</v>
      </c>
      <c r="X11" s="20"/>
      <c r="Y11" s="20">
        <v>11398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-108992142</v>
      </c>
      <c r="F14" s="20">
        <v>-108992142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-27248013</v>
      </c>
      <c r="Y14" s="20">
        <v>27248013</v>
      </c>
      <c r="Z14" s="21">
        <v>-100</v>
      </c>
      <c r="AA14" s="22">
        <v>-108992142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161103239</v>
      </c>
      <c r="D17" s="26">
        <f>SUM(D6:D16)</f>
        <v>0</v>
      </c>
      <c r="E17" s="27">
        <f t="shared" si="0"/>
        <v>218746909</v>
      </c>
      <c r="F17" s="28">
        <f t="shared" si="0"/>
        <v>218746909</v>
      </c>
      <c r="G17" s="28">
        <f t="shared" si="0"/>
        <v>102593616</v>
      </c>
      <c r="H17" s="28">
        <f t="shared" si="0"/>
        <v>5534414</v>
      </c>
      <c r="I17" s="28">
        <f t="shared" si="0"/>
        <v>15109412</v>
      </c>
      <c r="J17" s="28">
        <f t="shared" si="0"/>
        <v>123237442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123237442</v>
      </c>
      <c r="X17" s="28">
        <f t="shared" si="0"/>
        <v>54686739</v>
      </c>
      <c r="Y17" s="28">
        <f t="shared" si="0"/>
        <v>68550703</v>
      </c>
      <c r="Z17" s="29">
        <f>+IF(X17&lt;&gt;0,+(Y17/X17)*100,0)</f>
        <v>125.35160123553901</v>
      </c>
      <c r="AA17" s="30">
        <f>SUM(AA6:AA16)</f>
        <v>218746909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-5312740</v>
      </c>
      <c r="D26" s="18"/>
      <c r="E26" s="19">
        <v>-12000000</v>
      </c>
      <c r="F26" s="20">
        <v>-12000000</v>
      </c>
      <c r="G26" s="20">
        <v>-1070103</v>
      </c>
      <c r="H26" s="20"/>
      <c r="I26" s="20"/>
      <c r="J26" s="20">
        <v>-1070103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-1070103</v>
      </c>
      <c r="X26" s="20">
        <v>-2999997</v>
      </c>
      <c r="Y26" s="20">
        <v>1929894</v>
      </c>
      <c r="Z26" s="21">
        <v>-64.329864329864321</v>
      </c>
      <c r="AA26" s="22">
        <v>-12000000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-5312740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-1070103</v>
      </c>
      <c r="H27" s="28">
        <f t="shared" si="1"/>
        <v>0</v>
      </c>
      <c r="I27" s="28">
        <f t="shared" si="1"/>
        <v>0</v>
      </c>
      <c r="J27" s="28">
        <f t="shared" si="1"/>
        <v>-1070103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-1070103</v>
      </c>
      <c r="X27" s="28">
        <f t="shared" si="1"/>
        <v>-2999997</v>
      </c>
      <c r="Y27" s="28">
        <f t="shared" si="1"/>
        <v>1929894</v>
      </c>
      <c r="Z27" s="29">
        <f>+IF(X27&lt;&gt;0,+(Y27/X27)*100,0)</f>
        <v>-64.329864329864321</v>
      </c>
      <c r="AA27" s="30">
        <f>SUM(AA21:AA26)</f>
        <v>-12000000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155790499</v>
      </c>
      <c r="D38" s="32">
        <f>+D17+D27+D36</f>
        <v>0</v>
      </c>
      <c r="E38" s="33">
        <f t="shared" si="3"/>
        <v>206746909</v>
      </c>
      <c r="F38" s="2">
        <f t="shared" si="3"/>
        <v>206746909</v>
      </c>
      <c r="G38" s="2">
        <f t="shared" si="3"/>
        <v>101523513</v>
      </c>
      <c r="H38" s="2">
        <f t="shared" si="3"/>
        <v>5534414</v>
      </c>
      <c r="I38" s="2">
        <f t="shared" si="3"/>
        <v>15109412</v>
      </c>
      <c r="J38" s="2">
        <f t="shared" si="3"/>
        <v>122167339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122167339</v>
      </c>
      <c r="X38" s="2">
        <f t="shared" si="3"/>
        <v>51686742</v>
      </c>
      <c r="Y38" s="2">
        <f t="shared" si="3"/>
        <v>70480597</v>
      </c>
      <c r="Z38" s="34">
        <f>+IF(X38&lt;&gt;0,+(Y38/X38)*100,0)</f>
        <v>136.3610749541923</v>
      </c>
      <c r="AA38" s="35">
        <f>+AA17+AA27+AA36</f>
        <v>206746909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101523513</v>
      </c>
      <c r="I39" s="2">
        <f>+H40+I60</f>
        <v>107057927</v>
      </c>
      <c r="J39" s="2">
        <f>+G39</f>
        <v>0</v>
      </c>
      <c r="K39" s="2">
        <f>+I40+K60</f>
        <v>122167339</v>
      </c>
      <c r="L39" s="2">
        <f>+K40+L60</f>
        <v>122167339</v>
      </c>
      <c r="M39" s="2">
        <f>+L40+M60</f>
        <v>122167339</v>
      </c>
      <c r="N39" s="2">
        <f>+K39</f>
        <v>122167339</v>
      </c>
      <c r="O39" s="2">
        <f>+M40+O60</f>
        <v>122167339</v>
      </c>
      <c r="P39" s="2">
        <f>+O40+P60</f>
        <v>122167339</v>
      </c>
      <c r="Q39" s="2">
        <f>+P40+Q60</f>
        <v>122167339</v>
      </c>
      <c r="R39" s="2">
        <f>+O39</f>
        <v>122167339</v>
      </c>
      <c r="S39" s="2">
        <f>+Q40+S60</f>
        <v>122167339</v>
      </c>
      <c r="T39" s="2">
        <f>+S40+T60</f>
        <v>122167339</v>
      </c>
      <c r="U39" s="2">
        <f>+T40+U60</f>
        <v>122167339</v>
      </c>
      <c r="V39" s="2">
        <f>+S39</f>
        <v>122167339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155790499</v>
      </c>
      <c r="D40" s="43">
        <f t="shared" ref="D40:AA40" si="4">+D38+D39</f>
        <v>0</v>
      </c>
      <c r="E40" s="44">
        <f t="shared" si="4"/>
        <v>206746909</v>
      </c>
      <c r="F40" s="45">
        <f t="shared" si="4"/>
        <v>206746909</v>
      </c>
      <c r="G40" s="45">
        <f t="shared" si="4"/>
        <v>101523513</v>
      </c>
      <c r="H40" s="45">
        <f t="shared" si="4"/>
        <v>107057927</v>
      </c>
      <c r="I40" s="45">
        <f t="shared" si="4"/>
        <v>122167339</v>
      </c>
      <c r="J40" s="45">
        <f>+I40</f>
        <v>122167339</v>
      </c>
      <c r="K40" s="45">
        <f t="shared" si="4"/>
        <v>122167339</v>
      </c>
      <c r="L40" s="45">
        <f t="shared" si="4"/>
        <v>122167339</v>
      </c>
      <c r="M40" s="45">
        <f t="shared" si="4"/>
        <v>122167339</v>
      </c>
      <c r="N40" s="45">
        <f>+M40</f>
        <v>122167339</v>
      </c>
      <c r="O40" s="45">
        <f t="shared" si="4"/>
        <v>122167339</v>
      </c>
      <c r="P40" s="45">
        <f t="shared" si="4"/>
        <v>122167339</v>
      </c>
      <c r="Q40" s="45">
        <f t="shared" si="4"/>
        <v>122167339</v>
      </c>
      <c r="R40" s="45">
        <f>+Q40</f>
        <v>122167339</v>
      </c>
      <c r="S40" s="45">
        <f t="shared" si="4"/>
        <v>122167339</v>
      </c>
      <c r="T40" s="45">
        <f t="shared" si="4"/>
        <v>122167339</v>
      </c>
      <c r="U40" s="45">
        <f t="shared" si="4"/>
        <v>122167339</v>
      </c>
      <c r="V40" s="45">
        <f>+U40</f>
        <v>122167339</v>
      </c>
      <c r="W40" s="45">
        <f>+V40</f>
        <v>122167339</v>
      </c>
      <c r="X40" s="45">
        <f t="shared" si="4"/>
        <v>51686742</v>
      </c>
      <c r="Y40" s="45">
        <f t="shared" si="4"/>
        <v>70480597</v>
      </c>
      <c r="Z40" s="46">
        <f>+IF(X40&lt;&gt;0,+(Y40/X40)*100,0)</f>
        <v>136.3610749541923</v>
      </c>
      <c r="AA40" s="47">
        <f t="shared" si="4"/>
        <v>206746909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9066211</v>
      </c>
      <c r="F7" s="20">
        <v>9066211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2266554</v>
      </c>
      <c r="Y7" s="20">
        <v>-2266554</v>
      </c>
      <c r="Z7" s="21">
        <v>-100</v>
      </c>
      <c r="AA7" s="22">
        <v>9066211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-3762770</v>
      </c>
      <c r="F14" s="20">
        <v>-3762770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-940692</v>
      </c>
      <c r="Y14" s="20">
        <v>940692</v>
      </c>
      <c r="Z14" s="21">
        <v>-100</v>
      </c>
      <c r="AA14" s="22">
        <v>-3762770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16000000</v>
      </c>
      <c r="D17" s="26">
        <f>SUM(D6:D16)</f>
        <v>0</v>
      </c>
      <c r="E17" s="27">
        <f t="shared" si="0"/>
        <v>5303441</v>
      </c>
      <c r="F17" s="28">
        <f t="shared" si="0"/>
        <v>5303441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1325862</v>
      </c>
      <c r="Y17" s="28">
        <f t="shared" si="0"/>
        <v>-1325862</v>
      </c>
      <c r="Z17" s="29">
        <f>+IF(X17&lt;&gt;0,+(Y17/X17)*100,0)</f>
        <v>-100</v>
      </c>
      <c r="AA17" s="30">
        <f>SUM(AA6:AA16)</f>
        <v>5303441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-34479300</v>
      </c>
      <c r="F26" s="20">
        <v>-34479300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-8619825</v>
      </c>
      <c r="Y26" s="20">
        <v>8619825</v>
      </c>
      <c r="Z26" s="21">
        <v>-100</v>
      </c>
      <c r="AA26" s="22">
        <v>-34479300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-34479300</v>
      </c>
      <c r="F27" s="28">
        <f t="shared" si="1"/>
        <v>-34479300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-8619825</v>
      </c>
      <c r="Y27" s="28">
        <f t="shared" si="1"/>
        <v>8619825</v>
      </c>
      <c r="Z27" s="29">
        <f>+IF(X27&lt;&gt;0,+(Y27/X27)*100,0)</f>
        <v>-100</v>
      </c>
      <c r="AA27" s="30">
        <f>SUM(AA21:AA26)</f>
        <v>-34479300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16000000</v>
      </c>
      <c r="D38" s="32">
        <f>+D17+D27+D36</f>
        <v>0</v>
      </c>
      <c r="E38" s="33">
        <f t="shared" si="3"/>
        <v>-29175859</v>
      </c>
      <c r="F38" s="2">
        <f t="shared" si="3"/>
        <v>-29175859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-7293963</v>
      </c>
      <c r="Y38" s="2">
        <f t="shared" si="3"/>
        <v>7293963</v>
      </c>
      <c r="Z38" s="34">
        <f>+IF(X38&lt;&gt;0,+(Y38/X38)*100,0)</f>
        <v>-100</v>
      </c>
      <c r="AA38" s="35">
        <f>+AA17+AA27+AA36</f>
        <v>-29175859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16000000</v>
      </c>
      <c r="D40" s="43">
        <f t="shared" ref="D40:AA40" si="4">+D38+D39</f>
        <v>0</v>
      </c>
      <c r="E40" s="44">
        <f t="shared" si="4"/>
        <v>-29175859</v>
      </c>
      <c r="F40" s="45">
        <f t="shared" si="4"/>
        <v>-29175859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-7293963</v>
      </c>
      <c r="Y40" s="45">
        <f t="shared" si="4"/>
        <v>7293963</v>
      </c>
      <c r="Z40" s="46">
        <f>+IF(X40&lt;&gt;0,+(Y40/X40)*100,0)</f>
        <v>-100</v>
      </c>
      <c r="AA40" s="47">
        <f t="shared" si="4"/>
        <v>-29175859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25927117</v>
      </c>
      <c r="D7" s="18"/>
      <c r="E7" s="19">
        <v>35480269</v>
      </c>
      <c r="F7" s="20">
        <v>35480269</v>
      </c>
      <c r="G7" s="20">
        <v>2369543</v>
      </c>
      <c r="H7" s="20">
        <v>2447852</v>
      </c>
      <c r="I7" s="20">
        <v>2192064</v>
      </c>
      <c r="J7" s="20">
        <v>7009459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7009459</v>
      </c>
      <c r="X7" s="20">
        <v>9676437</v>
      </c>
      <c r="Y7" s="20">
        <v>-2666978</v>
      </c>
      <c r="Z7" s="21">
        <v>-27.561570441682203</v>
      </c>
      <c r="AA7" s="22">
        <v>35480269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258220</v>
      </c>
      <c r="D9" s="18"/>
      <c r="E9" s="19"/>
      <c r="F9" s="20"/>
      <c r="G9" s="20">
        <v>87220</v>
      </c>
      <c r="H9" s="20">
        <v>56832</v>
      </c>
      <c r="I9" s="20">
        <v>61034</v>
      </c>
      <c r="J9" s="20">
        <v>205086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205086</v>
      </c>
      <c r="X9" s="20"/>
      <c r="Y9" s="20">
        <v>205086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-768124</v>
      </c>
      <c r="D14" s="18"/>
      <c r="E14" s="19">
        <v>-19569506</v>
      </c>
      <c r="F14" s="20">
        <v>-19569506</v>
      </c>
      <c r="G14" s="20">
        <v>-2533772</v>
      </c>
      <c r="H14" s="20">
        <v>-30000</v>
      </c>
      <c r="I14" s="20"/>
      <c r="J14" s="20">
        <v>-2563772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-2563772</v>
      </c>
      <c r="X14" s="20">
        <v>-5337138</v>
      </c>
      <c r="Y14" s="20">
        <v>2773366</v>
      </c>
      <c r="Z14" s="21">
        <v>-51.96354300750702</v>
      </c>
      <c r="AA14" s="22">
        <v>-19569506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25417213</v>
      </c>
      <c r="D17" s="26">
        <f>SUM(D6:D16)</f>
        <v>0</v>
      </c>
      <c r="E17" s="27">
        <f t="shared" si="0"/>
        <v>15910763</v>
      </c>
      <c r="F17" s="28">
        <f t="shared" si="0"/>
        <v>15910763</v>
      </c>
      <c r="G17" s="28">
        <f t="shared" si="0"/>
        <v>-77009</v>
      </c>
      <c r="H17" s="28">
        <f t="shared" si="0"/>
        <v>2474684</v>
      </c>
      <c r="I17" s="28">
        <f t="shared" si="0"/>
        <v>2253098</v>
      </c>
      <c r="J17" s="28">
        <f t="shared" si="0"/>
        <v>4650773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4650773</v>
      </c>
      <c r="X17" s="28">
        <f t="shared" si="0"/>
        <v>4339299</v>
      </c>
      <c r="Y17" s="28">
        <f t="shared" si="0"/>
        <v>311474</v>
      </c>
      <c r="Z17" s="29">
        <f>+IF(X17&lt;&gt;0,+(Y17/X17)*100,0)</f>
        <v>7.1779796690663629</v>
      </c>
      <c r="AA17" s="30">
        <f>SUM(AA6:AA16)</f>
        <v>15910763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25417213</v>
      </c>
      <c r="D38" s="32">
        <f>+D17+D27+D36</f>
        <v>0</v>
      </c>
      <c r="E38" s="33">
        <f t="shared" si="3"/>
        <v>13910763</v>
      </c>
      <c r="F38" s="2">
        <f t="shared" si="3"/>
        <v>13910763</v>
      </c>
      <c r="G38" s="2">
        <f t="shared" si="3"/>
        <v>-77009</v>
      </c>
      <c r="H38" s="2">
        <f t="shared" si="3"/>
        <v>2474684</v>
      </c>
      <c r="I38" s="2">
        <f t="shared" si="3"/>
        <v>2253098</v>
      </c>
      <c r="J38" s="2">
        <f t="shared" si="3"/>
        <v>4650773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4650773</v>
      </c>
      <c r="X38" s="2">
        <f t="shared" si="3"/>
        <v>4339299</v>
      </c>
      <c r="Y38" s="2">
        <f t="shared" si="3"/>
        <v>311474</v>
      </c>
      <c r="Z38" s="34">
        <f>+IF(X38&lt;&gt;0,+(Y38/X38)*100,0)</f>
        <v>7.1779796690663629</v>
      </c>
      <c r="AA38" s="35">
        <f>+AA17+AA27+AA36</f>
        <v>13910763</v>
      </c>
    </row>
    <row r="39" spans="1:27" ht="13.5" x14ac:dyDescent="0.25">
      <c r="A39" s="23" t="s">
        <v>60</v>
      </c>
      <c r="B39" s="17"/>
      <c r="C39" s="32">
        <v>93204075</v>
      </c>
      <c r="D39" s="32"/>
      <c r="E39" s="33"/>
      <c r="F39" s="2"/>
      <c r="G39" s="2">
        <v>118605802</v>
      </c>
      <c r="H39" s="2">
        <f>+G40+H60</f>
        <v>118528793</v>
      </c>
      <c r="I39" s="2">
        <f>+H40+I60</f>
        <v>121003477</v>
      </c>
      <c r="J39" s="2">
        <f>+G39</f>
        <v>118605802</v>
      </c>
      <c r="K39" s="2">
        <f>+I40+K60</f>
        <v>123256575</v>
      </c>
      <c r="L39" s="2">
        <f>+K40+L60</f>
        <v>123256575</v>
      </c>
      <c r="M39" s="2">
        <f>+L40+M60</f>
        <v>123256575</v>
      </c>
      <c r="N39" s="2">
        <f>+K39</f>
        <v>123256575</v>
      </c>
      <c r="O39" s="2">
        <f>+M40+O60</f>
        <v>123256575</v>
      </c>
      <c r="P39" s="2">
        <f>+O40+P60</f>
        <v>123256575</v>
      </c>
      <c r="Q39" s="2">
        <f>+P40+Q60</f>
        <v>123256575</v>
      </c>
      <c r="R39" s="2">
        <f>+O39</f>
        <v>123256575</v>
      </c>
      <c r="S39" s="2">
        <f>+Q40+S60</f>
        <v>123256575</v>
      </c>
      <c r="T39" s="2">
        <f>+S40+T60</f>
        <v>123256575</v>
      </c>
      <c r="U39" s="2">
        <f>+T40+U60</f>
        <v>123256575</v>
      </c>
      <c r="V39" s="2">
        <f>+S39</f>
        <v>123256575</v>
      </c>
      <c r="W39" s="2">
        <f>+G39</f>
        <v>118605802</v>
      </c>
      <c r="X39" s="2"/>
      <c r="Y39" s="2">
        <f>+W39-X39</f>
        <v>118605802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118621288</v>
      </c>
      <c r="D40" s="43">
        <f t="shared" ref="D40:AA40" si="4">+D38+D39</f>
        <v>0</v>
      </c>
      <c r="E40" s="44">
        <f t="shared" si="4"/>
        <v>13910763</v>
      </c>
      <c r="F40" s="45">
        <f t="shared" si="4"/>
        <v>13910763</v>
      </c>
      <c r="G40" s="45">
        <f t="shared" si="4"/>
        <v>118528793</v>
      </c>
      <c r="H40" s="45">
        <f t="shared" si="4"/>
        <v>121003477</v>
      </c>
      <c r="I40" s="45">
        <f t="shared" si="4"/>
        <v>123256575</v>
      </c>
      <c r="J40" s="45">
        <f>+I40</f>
        <v>123256575</v>
      </c>
      <c r="K40" s="45">
        <f t="shared" si="4"/>
        <v>123256575</v>
      </c>
      <c r="L40" s="45">
        <f t="shared" si="4"/>
        <v>123256575</v>
      </c>
      <c r="M40" s="45">
        <f t="shared" si="4"/>
        <v>123256575</v>
      </c>
      <c r="N40" s="45">
        <f>+M40</f>
        <v>123256575</v>
      </c>
      <c r="O40" s="45">
        <f t="shared" si="4"/>
        <v>123256575</v>
      </c>
      <c r="P40" s="45">
        <f t="shared" si="4"/>
        <v>123256575</v>
      </c>
      <c r="Q40" s="45">
        <f t="shared" si="4"/>
        <v>123256575</v>
      </c>
      <c r="R40" s="45">
        <f>+Q40</f>
        <v>123256575</v>
      </c>
      <c r="S40" s="45">
        <f t="shared" si="4"/>
        <v>123256575</v>
      </c>
      <c r="T40" s="45">
        <f t="shared" si="4"/>
        <v>123256575</v>
      </c>
      <c r="U40" s="45">
        <f t="shared" si="4"/>
        <v>123256575</v>
      </c>
      <c r="V40" s="45">
        <f>+U40</f>
        <v>123256575</v>
      </c>
      <c r="W40" s="45">
        <f>+V40</f>
        <v>123256575</v>
      </c>
      <c r="X40" s="45">
        <f t="shared" si="4"/>
        <v>4339299</v>
      </c>
      <c r="Y40" s="45">
        <f t="shared" si="4"/>
        <v>118917276</v>
      </c>
      <c r="Z40" s="46">
        <f>+IF(X40&lt;&gt;0,+(Y40/X40)*100,0)</f>
        <v>2740.4720439868283</v>
      </c>
      <c r="AA40" s="47">
        <f t="shared" si="4"/>
        <v>13910763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118605802</v>
      </c>
      <c r="J60">
        <v>118605802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-805000</v>
      </c>
      <c r="F14" s="20">
        <v>-805000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-201249</v>
      </c>
      <c r="Y14" s="20">
        <v>201249</v>
      </c>
      <c r="Z14" s="21">
        <v>-100</v>
      </c>
      <c r="AA14" s="22">
        <v>-805000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</v>
      </c>
      <c r="F17" s="28">
        <f t="shared" si="0"/>
        <v>-805000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-201249</v>
      </c>
      <c r="Y17" s="28">
        <f t="shared" si="0"/>
        <v>201249</v>
      </c>
      <c r="Z17" s="29">
        <f>+IF(X17&lt;&gt;0,+(Y17/X17)*100,0)</f>
        <v>-100</v>
      </c>
      <c r="AA17" s="30">
        <f>SUM(AA6:AA16)</f>
        <v>-805000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-805000</v>
      </c>
      <c r="F38" s="2">
        <f t="shared" si="3"/>
        <v>-805000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-201249</v>
      </c>
      <c r="Y38" s="2">
        <f t="shared" si="3"/>
        <v>201249</v>
      </c>
      <c r="Z38" s="34">
        <f>+IF(X38&lt;&gt;0,+(Y38/X38)*100,0)</f>
        <v>-100</v>
      </c>
      <c r="AA38" s="35">
        <f>+AA17+AA27+AA36</f>
        <v>-805000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-805000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-201249</v>
      </c>
      <c r="Y40" s="45">
        <f t="shared" si="4"/>
        <v>201249</v>
      </c>
      <c r="Z40" s="46">
        <f>+IF(X40&lt;&gt;0,+(Y40/X40)*100,0)</f>
        <v>-100</v>
      </c>
      <c r="AA40" s="47">
        <f t="shared" si="4"/>
        <v>-805000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742292</v>
      </c>
      <c r="D7" s="18"/>
      <c r="E7" s="19">
        <v>216900</v>
      </c>
      <c r="F7" s="20">
        <v>216900</v>
      </c>
      <c r="G7" s="20">
        <v>35158</v>
      </c>
      <c r="H7" s="20">
        <v>85180</v>
      </c>
      <c r="I7" s="20">
        <v>-49413</v>
      </c>
      <c r="J7" s="20">
        <v>70925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70925</v>
      </c>
      <c r="X7" s="20">
        <v>54225</v>
      </c>
      <c r="Y7" s="20">
        <v>16700</v>
      </c>
      <c r="Z7" s="21">
        <v>30.797602581834948</v>
      </c>
      <c r="AA7" s="22">
        <v>216900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742292</v>
      </c>
      <c r="D17" s="26">
        <f>SUM(D6:D16)</f>
        <v>0</v>
      </c>
      <c r="E17" s="27">
        <f t="shared" si="0"/>
        <v>216900</v>
      </c>
      <c r="F17" s="28">
        <f t="shared" si="0"/>
        <v>216900</v>
      </c>
      <c r="G17" s="28">
        <f t="shared" si="0"/>
        <v>35158</v>
      </c>
      <c r="H17" s="28">
        <f t="shared" si="0"/>
        <v>85180</v>
      </c>
      <c r="I17" s="28">
        <f t="shared" si="0"/>
        <v>-49413</v>
      </c>
      <c r="J17" s="28">
        <f t="shared" si="0"/>
        <v>70925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70925</v>
      </c>
      <c r="X17" s="28">
        <f t="shared" si="0"/>
        <v>54225</v>
      </c>
      <c r="Y17" s="28">
        <f t="shared" si="0"/>
        <v>16700</v>
      </c>
      <c r="Z17" s="29">
        <f>+IF(X17&lt;&gt;0,+(Y17/X17)*100,0)</f>
        <v>30.797602581834948</v>
      </c>
      <c r="AA17" s="30">
        <f>SUM(AA6:AA16)</f>
        <v>216900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-142160066</v>
      </c>
      <c r="F26" s="20">
        <v>-142160066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-35540016</v>
      </c>
      <c r="Y26" s="20">
        <v>35540016</v>
      </c>
      <c r="Z26" s="21">
        <v>-100</v>
      </c>
      <c r="AA26" s="22">
        <v>-142160066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-142160066</v>
      </c>
      <c r="F27" s="28">
        <f t="shared" si="1"/>
        <v>-142160066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-35540016</v>
      </c>
      <c r="Y27" s="28">
        <f t="shared" si="1"/>
        <v>35540016</v>
      </c>
      <c r="Z27" s="29">
        <f>+IF(X27&lt;&gt;0,+(Y27/X27)*100,0)</f>
        <v>-100</v>
      </c>
      <c r="AA27" s="30">
        <f>SUM(AA21:AA26)</f>
        <v>-142160066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742292</v>
      </c>
      <c r="D38" s="32">
        <f>+D17+D27+D36</f>
        <v>0</v>
      </c>
      <c r="E38" s="33">
        <f t="shared" si="3"/>
        <v>-141943166</v>
      </c>
      <c r="F38" s="2">
        <f t="shared" si="3"/>
        <v>-141943166</v>
      </c>
      <c r="G38" s="2">
        <f t="shared" si="3"/>
        <v>35158</v>
      </c>
      <c r="H38" s="2">
        <f t="shared" si="3"/>
        <v>85180</v>
      </c>
      <c r="I38" s="2">
        <f t="shared" si="3"/>
        <v>-49413</v>
      </c>
      <c r="J38" s="2">
        <f t="shared" si="3"/>
        <v>70925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70925</v>
      </c>
      <c r="X38" s="2">
        <f t="shared" si="3"/>
        <v>-35485791</v>
      </c>
      <c r="Y38" s="2">
        <f t="shared" si="3"/>
        <v>35556716</v>
      </c>
      <c r="Z38" s="34">
        <f>+IF(X38&lt;&gt;0,+(Y38/X38)*100,0)</f>
        <v>-100.19986873055753</v>
      </c>
      <c r="AA38" s="35">
        <f>+AA17+AA27+AA36</f>
        <v>-141943166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35158</v>
      </c>
      <c r="I39" s="2">
        <f>+H40+I60</f>
        <v>120338</v>
      </c>
      <c r="J39" s="2">
        <f>+G39</f>
        <v>0</v>
      </c>
      <c r="K39" s="2">
        <f>+I40+K60</f>
        <v>70925</v>
      </c>
      <c r="L39" s="2">
        <f>+K40+L60</f>
        <v>70925</v>
      </c>
      <c r="M39" s="2">
        <f>+L40+M60</f>
        <v>70925</v>
      </c>
      <c r="N39" s="2">
        <f>+K39</f>
        <v>70925</v>
      </c>
      <c r="O39" s="2">
        <f>+M40+O60</f>
        <v>70925</v>
      </c>
      <c r="P39" s="2">
        <f>+O40+P60</f>
        <v>70925</v>
      </c>
      <c r="Q39" s="2">
        <f>+P40+Q60</f>
        <v>70925</v>
      </c>
      <c r="R39" s="2">
        <f>+O39</f>
        <v>70925</v>
      </c>
      <c r="S39" s="2">
        <f>+Q40+S60</f>
        <v>70925</v>
      </c>
      <c r="T39" s="2">
        <f>+S40+T60</f>
        <v>70925</v>
      </c>
      <c r="U39" s="2">
        <f>+T40+U60</f>
        <v>70925</v>
      </c>
      <c r="V39" s="2">
        <f>+S39</f>
        <v>70925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742292</v>
      </c>
      <c r="D40" s="43">
        <f t="shared" ref="D40:AA40" si="4">+D38+D39</f>
        <v>0</v>
      </c>
      <c r="E40" s="44">
        <f t="shared" si="4"/>
        <v>-141943166</v>
      </c>
      <c r="F40" s="45">
        <f t="shared" si="4"/>
        <v>-141943166</v>
      </c>
      <c r="G40" s="45">
        <f t="shared" si="4"/>
        <v>35158</v>
      </c>
      <c r="H40" s="45">
        <f t="shared" si="4"/>
        <v>120338</v>
      </c>
      <c r="I40" s="45">
        <f t="shared" si="4"/>
        <v>70925</v>
      </c>
      <c r="J40" s="45">
        <f>+I40</f>
        <v>70925</v>
      </c>
      <c r="K40" s="45">
        <f t="shared" si="4"/>
        <v>70925</v>
      </c>
      <c r="L40" s="45">
        <f t="shared" si="4"/>
        <v>70925</v>
      </c>
      <c r="M40" s="45">
        <f t="shared" si="4"/>
        <v>70925</v>
      </c>
      <c r="N40" s="45">
        <f>+M40</f>
        <v>70925</v>
      </c>
      <c r="O40" s="45">
        <f t="shared" si="4"/>
        <v>70925</v>
      </c>
      <c r="P40" s="45">
        <f t="shared" si="4"/>
        <v>70925</v>
      </c>
      <c r="Q40" s="45">
        <f t="shared" si="4"/>
        <v>70925</v>
      </c>
      <c r="R40" s="45">
        <f>+Q40</f>
        <v>70925</v>
      </c>
      <c r="S40" s="45">
        <f t="shared" si="4"/>
        <v>70925</v>
      </c>
      <c r="T40" s="45">
        <f t="shared" si="4"/>
        <v>70925</v>
      </c>
      <c r="U40" s="45">
        <f t="shared" si="4"/>
        <v>70925</v>
      </c>
      <c r="V40" s="45">
        <f>+U40</f>
        <v>70925</v>
      </c>
      <c r="W40" s="45">
        <f>+V40</f>
        <v>70925</v>
      </c>
      <c r="X40" s="45">
        <f t="shared" si="4"/>
        <v>-35485791</v>
      </c>
      <c r="Y40" s="45">
        <f t="shared" si="4"/>
        <v>35556716</v>
      </c>
      <c r="Z40" s="46">
        <f>+IF(X40&lt;&gt;0,+(Y40/X40)*100,0)</f>
        <v>-100.19986873055753</v>
      </c>
      <c r="AA40" s="47">
        <f t="shared" si="4"/>
        <v>-141943166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-948750</v>
      </c>
      <c r="Y14" s="20">
        <v>948750</v>
      </c>
      <c r="Z14" s="21">
        <v>-100</v>
      </c>
      <c r="AA14" s="22">
        <v>-3795000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-948750</v>
      </c>
      <c r="Y17" s="28">
        <f t="shared" si="0"/>
        <v>948750</v>
      </c>
      <c r="Z17" s="29">
        <f>+IF(X17&lt;&gt;0,+(Y17/X17)*100,0)</f>
        <v>-100</v>
      </c>
      <c r="AA17" s="30">
        <f>SUM(AA6:AA16)</f>
        <v>-3795000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-948750</v>
      </c>
      <c r="Y38" s="2">
        <f t="shared" si="3"/>
        <v>948750</v>
      </c>
      <c r="Z38" s="34">
        <f>+IF(X38&lt;&gt;0,+(Y38/X38)*100,0)</f>
        <v>-100</v>
      </c>
      <c r="AA38" s="35">
        <f>+AA17+AA27+AA36</f>
        <v>-3795000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-948750</v>
      </c>
      <c r="Y40" s="45">
        <f t="shared" si="4"/>
        <v>948750</v>
      </c>
      <c r="Z40" s="46">
        <f>+IF(X40&lt;&gt;0,+(Y40/X40)*100,0)</f>
        <v>-100</v>
      </c>
      <c r="AA40" s="47">
        <f t="shared" si="4"/>
        <v>-3795000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117440900</v>
      </c>
      <c r="D7" s="18"/>
      <c r="E7" s="19">
        <v>141475171</v>
      </c>
      <c r="F7" s="20">
        <v>141475171</v>
      </c>
      <c r="G7" s="20">
        <v>10607197</v>
      </c>
      <c r="H7" s="20">
        <v>10450899</v>
      </c>
      <c r="I7" s="20">
        <v>10086936</v>
      </c>
      <c r="J7" s="20">
        <v>31145032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31145032</v>
      </c>
      <c r="X7" s="20">
        <v>35320986</v>
      </c>
      <c r="Y7" s="20">
        <v>-4175954</v>
      </c>
      <c r="Z7" s="21">
        <v>-11.822869270976751</v>
      </c>
      <c r="AA7" s="22">
        <v>141475171</v>
      </c>
    </row>
    <row r="8" spans="1:27" ht="13.5" x14ac:dyDescent="0.25">
      <c r="A8" s="23" t="s">
        <v>36</v>
      </c>
      <c r="B8" s="17" t="s">
        <v>32</v>
      </c>
      <c r="C8" s="18">
        <v>11733241</v>
      </c>
      <c r="D8" s="18"/>
      <c r="E8" s="19">
        <v>2516534</v>
      </c>
      <c r="F8" s="20">
        <v>2516534</v>
      </c>
      <c r="G8" s="20"/>
      <c r="H8" s="20">
        <v>316645</v>
      </c>
      <c r="I8" s="20"/>
      <c r="J8" s="20">
        <v>316645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316645</v>
      </c>
      <c r="X8" s="20">
        <v>700415</v>
      </c>
      <c r="Y8" s="20">
        <v>-383770</v>
      </c>
      <c r="Z8" s="21">
        <v>-54.791802003098169</v>
      </c>
      <c r="AA8" s="22">
        <v>2516534</v>
      </c>
    </row>
    <row r="9" spans="1:27" ht="13.5" x14ac:dyDescent="0.25">
      <c r="A9" s="23" t="s">
        <v>37</v>
      </c>
      <c r="B9" s="17" t="s">
        <v>6</v>
      </c>
      <c r="C9" s="18">
        <v>109380600</v>
      </c>
      <c r="D9" s="18"/>
      <c r="E9" s="19">
        <v>117869600</v>
      </c>
      <c r="F9" s="20">
        <v>117869600</v>
      </c>
      <c r="G9" s="20">
        <v>48671910</v>
      </c>
      <c r="H9" s="20"/>
      <c r="I9" s="20"/>
      <c r="J9" s="20">
        <v>48671910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48671910</v>
      </c>
      <c r="X9" s="20">
        <v>45969100</v>
      </c>
      <c r="Y9" s="20">
        <v>2702810</v>
      </c>
      <c r="Z9" s="21">
        <v>5.8796234862113899</v>
      </c>
      <c r="AA9" s="22">
        <v>117869600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38024000</v>
      </c>
      <c r="F10" s="20">
        <v>38024000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14449100</v>
      </c>
      <c r="Y10" s="20">
        <v>-14449100</v>
      </c>
      <c r="Z10" s="21">
        <v>-100</v>
      </c>
      <c r="AA10" s="22">
        <v>38024000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-85962434</v>
      </c>
      <c r="D14" s="18"/>
      <c r="E14" s="19">
        <v>-167265630</v>
      </c>
      <c r="F14" s="20">
        <v>-167265630</v>
      </c>
      <c r="G14" s="20">
        <v>-10363562</v>
      </c>
      <c r="H14" s="20">
        <v>-9842676</v>
      </c>
      <c r="I14" s="20">
        <v>-8978400</v>
      </c>
      <c r="J14" s="20">
        <v>-29184638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-29184638</v>
      </c>
      <c r="X14" s="20">
        <v>-34678490</v>
      </c>
      <c r="Y14" s="20">
        <v>5493852</v>
      </c>
      <c r="Z14" s="21">
        <v>-15.842246879838193</v>
      </c>
      <c r="AA14" s="22">
        <v>-167265630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-7985900</v>
      </c>
      <c r="F15" s="20">
        <v>-7985900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-38400</v>
      </c>
      <c r="Y15" s="20">
        <v>38400</v>
      </c>
      <c r="Z15" s="21">
        <v>-100</v>
      </c>
      <c r="AA15" s="22">
        <v>-7985900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-224600</v>
      </c>
      <c r="F16" s="20">
        <v>-224600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-224600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152592307</v>
      </c>
      <c r="D17" s="26">
        <f>SUM(D6:D16)</f>
        <v>0</v>
      </c>
      <c r="E17" s="27">
        <f t="shared" si="0"/>
        <v>124409175</v>
      </c>
      <c r="F17" s="28">
        <f t="shared" si="0"/>
        <v>124409175</v>
      </c>
      <c r="G17" s="28">
        <f t="shared" si="0"/>
        <v>48915545</v>
      </c>
      <c r="H17" s="28">
        <f t="shared" si="0"/>
        <v>924868</v>
      </c>
      <c r="I17" s="28">
        <f t="shared" si="0"/>
        <v>1108536</v>
      </c>
      <c r="J17" s="28">
        <f t="shared" si="0"/>
        <v>50948949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50948949</v>
      </c>
      <c r="X17" s="28">
        <f t="shared" si="0"/>
        <v>61722711</v>
      </c>
      <c r="Y17" s="28">
        <f t="shared" si="0"/>
        <v>-10773762</v>
      </c>
      <c r="Z17" s="29">
        <f>+IF(X17&lt;&gt;0,+(Y17/X17)*100,0)</f>
        <v>-17.455101737187142</v>
      </c>
      <c r="AA17" s="30">
        <f>SUM(AA6:AA16)</f>
        <v>124409175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-88609406</v>
      </c>
      <c r="D26" s="18"/>
      <c r="E26" s="19">
        <v>-74537250</v>
      </c>
      <c r="F26" s="20">
        <v>-74537250</v>
      </c>
      <c r="G26" s="20">
        <v>-13434965</v>
      </c>
      <c r="H26" s="20">
        <v>-12324258</v>
      </c>
      <c r="I26" s="20">
        <v>-7295431</v>
      </c>
      <c r="J26" s="20">
        <v>-33054654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-33054654</v>
      </c>
      <c r="X26" s="20">
        <v>-9165500</v>
      </c>
      <c r="Y26" s="20">
        <v>-23889154</v>
      </c>
      <c r="Z26" s="21">
        <v>260.64212536140963</v>
      </c>
      <c r="AA26" s="22">
        <v>-74537250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-88609406</v>
      </c>
      <c r="D27" s="26">
        <f>SUM(D21:D26)</f>
        <v>0</v>
      </c>
      <c r="E27" s="27">
        <f t="shared" si="1"/>
        <v>-74537250</v>
      </c>
      <c r="F27" s="28">
        <f t="shared" si="1"/>
        <v>-74537250</v>
      </c>
      <c r="G27" s="28">
        <f t="shared" si="1"/>
        <v>-13434965</v>
      </c>
      <c r="H27" s="28">
        <f t="shared" si="1"/>
        <v>-12324258</v>
      </c>
      <c r="I27" s="28">
        <f t="shared" si="1"/>
        <v>-7295431</v>
      </c>
      <c r="J27" s="28">
        <f t="shared" si="1"/>
        <v>-33054654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-33054654</v>
      </c>
      <c r="X27" s="28">
        <f t="shared" si="1"/>
        <v>-9165500</v>
      </c>
      <c r="Y27" s="28">
        <f t="shared" si="1"/>
        <v>-23889154</v>
      </c>
      <c r="Z27" s="29">
        <f>+IF(X27&lt;&gt;0,+(Y27/X27)*100,0)</f>
        <v>260.64212536140963</v>
      </c>
      <c r="AA27" s="30">
        <f>SUM(AA21:AA26)</f>
        <v>-74537250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63982901</v>
      </c>
      <c r="D38" s="32">
        <f>+D17+D27+D36</f>
        <v>0</v>
      </c>
      <c r="E38" s="33">
        <f t="shared" si="3"/>
        <v>49871925</v>
      </c>
      <c r="F38" s="2">
        <f t="shared" si="3"/>
        <v>49871925</v>
      </c>
      <c r="G38" s="2">
        <f t="shared" si="3"/>
        <v>35480580</v>
      </c>
      <c r="H38" s="2">
        <f t="shared" si="3"/>
        <v>-11399390</v>
      </c>
      <c r="I38" s="2">
        <f t="shared" si="3"/>
        <v>-6186895</v>
      </c>
      <c r="J38" s="2">
        <f t="shared" si="3"/>
        <v>17894295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17894295</v>
      </c>
      <c r="X38" s="2">
        <f t="shared" si="3"/>
        <v>52557211</v>
      </c>
      <c r="Y38" s="2">
        <f t="shared" si="3"/>
        <v>-34662916</v>
      </c>
      <c r="Z38" s="34">
        <f>+IF(X38&lt;&gt;0,+(Y38/X38)*100,0)</f>
        <v>-65.952731015350111</v>
      </c>
      <c r="AA38" s="35">
        <f>+AA17+AA27+AA36</f>
        <v>49871925</v>
      </c>
    </row>
    <row r="39" spans="1:27" ht="13.5" x14ac:dyDescent="0.25">
      <c r="A39" s="23" t="s">
        <v>60</v>
      </c>
      <c r="B39" s="17"/>
      <c r="C39" s="32">
        <v>498014980</v>
      </c>
      <c r="D39" s="32"/>
      <c r="E39" s="33">
        <v>502641689</v>
      </c>
      <c r="F39" s="2">
        <v>502641689</v>
      </c>
      <c r="G39" s="2">
        <v>647960319</v>
      </c>
      <c r="H39" s="2">
        <f>+G40+H60</f>
        <v>683440899</v>
      </c>
      <c r="I39" s="2">
        <f>+H40+I60</f>
        <v>672041509</v>
      </c>
      <c r="J39" s="2">
        <f>+G39</f>
        <v>647960319</v>
      </c>
      <c r="K39" s="2">
        <f>+I40+K60</f>
        <v>665854614</v>
      </c>
      <c r="L39" s="2">
        <f>+K40+L60</f>
        <v>665854614</v>
      </c>
      <c r="M39" s="2">
        <f>+L40+M60</f>
        <v>665854614</v>
      </c>
      <c r="N39" s="2">
        <f>+K39</f>
        <v>665854614</v>
      </c>
      <c r="O39" s="2">
        <f>+M40+O60</f>
        <v>665854614</v>
      </c>
      <c r="P39" s="2">
        <f>+O40+P60</f>
        <v>665854614</v>
      </c>
      <c r="Q39" s="2">
        <f>+P40+Q60</f>
        <v>665854614</v>
      </c>
      <c r="R39" s="2">
        <f>+O39</f>
        <v>665854614</v>
      </c>
      <c r="S39" s="2">
        <f>+Q40+S60</f>
        <v>665854614</v>
      </c>
      <c r="T39" s="2">
        <f>+S40+T60</f>
        <v>665854614</v>
      </c>
      <c r="U39" s="2">
        <f>+T40+U60</f>
        <v>665854614</v>
      </c>
      <c r="V39" s="2">
        <f>+S39</f>
        <v>665854614</v>
      </c>
      <c r="W39" s="2">
        <f>+G39</f>
        <v>647960319</v>
      </c>
      <c r="X39" s="2">
        <v>502641689</v>
      </c>
      <c r="Y39" s="2">
        <f>+W39-X39</f>
        <v>145318630</v>
      </c>
      <c r="Z39" s="34">
        <f>+IF(X39&lt;&gt;0,+(Y39/X39)*100,0)</f>
        <v>28.910978372906111</v>
      </c>
      <c r="AA39" s="35">
        <v>502641689</v>
      </c>
    </row>
    <row r="40" spans="1:27" ht="13.5" x14ac:dyDescent="0.25">
      <c r="A40" s="41" t="s">
        <v>62</v>
      </c>
      <c r="B40" s="42" t="s">
        <v>61</v>
      </c>
      <c r="C40" s="43">
        <f>+C38+C39</f>
        <v>561997881</v>
      </c>
      <c r="D40" s="43">
        <f t="shared" ref="D40:AA40" si="4">+D38+D39</f>
        <v>0</v>
      </c>
      <c r="E40" s="44">
        <f t="shared" si="4"/>
        <v>552513614</v>
      </c>
      <c r="F40" s="45">
        <f t="shared" si="4"/>
        <v>552513614</v>
      </c>
      <c r="G40" s="45">
        <f t="shared" si="4"/>
        <v>683440899</v>
      </c>
      <c r="H40" s="45">
        <f t="shared" si="4"/>
        <v>672041509</v>
      </c>
      <c r="I40" s="45">
        <f t="shared" si="4"/>
        <v>665854614</v>
      </c>
      <c r="J40" s="45">
        <f>+I40</f>
        <v>665854614</v>
      </c>
      <c r="K40" s="45">
        <f t="shared" si="4"/>
        <v>665854614</v>
      </c>
      <c r="L40" s="45">
        <f t="shared" si="4"/>
        <v>665854614</v>
      </c>
      <c r="M40" s="45">
        <f t="shared" si="4"/>
        <v>665854614</v>
      </c>
      <c r="N40" s="45">
        <f>+M40</f>
        <v>665854614</v>
      </c>
      <c r="O40" s="45">
        <f t="shared" si="4"/>
        <v>665854614</v>
      </c>
      <c r="P40" s="45">
        <f t="shared" si="4"/>
        <v>665854614</v>
      </c>
      <c r="Q40" s="45">
        <f t="shared" si="4"/>
        <v>665854614</v>
      </c>
      <c r="R40" s="45">
        <f>+Q40</f>
        <v>665854614</v>
      </c>
      <c r="S40" s="45">
        <f t="shared" si="4"/>
        <v>665854614</v>
      </c>
      <c r="T40" s="45">
        <f t="shared" si="4"/>
        <v>665854614</v>
      </c>
      <c r="U40" s="45">
        <f t="shared" si="4"/>
        <v>665854614</v>
      </c>
      <c r="V40" s="45">
        <f>+U40</f>
        <v>665854614</v>
      </c>
      <c r="W40" s="45">
        <f>+V40</f>
        <v>665854614</v>
      </c>
      <c r="X40" s="45">
        <f t="shared" si="4"/>
        <v>555198900</v>
      </c>
      <c r="Y40" s="45">
        <f t="shared" si="4"/>
        <v>110655714</v>
      </c>
      <c r="Z40" s="46">
        <f>+IF(X40&lt;&gt;0,+(Y40/X40)*100,0)</f>
        <v>19.930823710205477</v>
      </c>
      <c r="AA40" s="47">
        <f t="shared" si="4"/>
        <v>552513614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647960319</v>
      </c>
      <c r="J60">
        <v>647960319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-686660</v>
      </c>
      <c r="F14" s="20">
        <v>-686660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-146020</v>
      </c>
      <c r="Y14" s="20">
        <v>146020</v>
      </c>
      <c r="Z14" s="21">
        <v>-100</v>
      </c>
      <c r="AA14" s="22">
        <v>-686660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-686660</v>
      </c>
      <c r="F17" s="28">
        <f t="shared" si="0"/>
        <v>-686660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-146020</v>
      </c>
      <c r="Y17" s="28">
        <f t="shared" si="0"/>
        <v>146020</v>
      </c>
      <c r="Z17" s="29">
        <f>+IF(X17&lt;&gt;0,+(Y17/X17)*100,0)</f>
        <v>-100</v>
      </c>
      <c r="AA17" s="30">
        <f>SUM(AA6:AA16)</f>
        <v>-686660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-799232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-799232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-799232</v>
      </c>
      <c r="D38" s="32">
        <f>+D17+D27+D36</f>
        <v>0</v>
      </c>
      <c r="E38" s="33">
        <f t="shared" si="3"/>
        <v>-686660</v>
      </c>
      <c r="F38" s="2">
        <f t="shared" si="3"/>
        <v>-686660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-146020</v>
      </c>
      <c r="Y38" s="2">
        <f t="shared" si="3"/>
        <v>146020</v>
      </c>
      <c r="Z38" s="34">
        <f>+IF(X38&lt;&gt;0,+(Y38/X38)*100,0)</f>
        <v>-100</v>
      </c>
      <c r="AA38" s="35">
        <f>+AA17+AA27+AA36</f>
        <v>-686660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-799232</v>
      </c>
      <c r="D40" s="43">
        <f t="shared" ref="D40:AA40" si="4">+D38+D39</f>
        <v>0</v>
      </c>
      <c r="E40" s="44">
        <f t="shared" si="4"/>
        <v>-686660</v>
      </c>
      <c r="F40" s="45">
        <f t="shared" si="4"/>
        <v>-686660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-146020</v>
      </c>
      <c r="Y40" s="45">
        <f t="shared" si="4"/>
        <v>146020</v>
      </c>
      <c r="Z40" s="46">
        <f>+IF(X40&lt;&gt;0,+(Y40/X40)*100,0)</f>
        <v>-100</v>
      </c>
      <c r="AA40" s="47">
        <f t="shared" si="4"/>
        <v>-686660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-518312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-518312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-518312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-518312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233610607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233610607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77527967</v>
      </c>
      <c r="D7" s="18"/>
      <c r="E7" s="19">
        <v>51073048</v>
      </c>
      <c r="F7" s="20">
        <v>51073048</v>
      </c>
      <c r="G7" s="20">
        <v>8244709</v>
      </c>
      <c r="H7" s="20">
        <v>8379071</v>
      </c>
      <c r="I7" s="20">
        <v>4049525</v>
      </c>
      <c r="J7" s="20">
        <v>20673305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20673305</v>
      </c>
      <c r="X7" s="20">
        <v>12768261</v>
      </c>
      <c r="Y7" s="20">
        <v>7905044</v>
      </c>
      <c r="Z7" s="21">
        <v>61.911673014829503</v>
      </c>
      <c r="AA7" s="22">
        <v>51073048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145760127</v>
      </c>
      <c r="D9" s="18"/>
      <c r="E9" s="19">
        <v>252008136</v>
      </c>
      <c r="F9" s="20">
        <v>252008136</v>
      </c>
      <c r="G9" s="20">
        <v>105003497</v>
      </c>
      <c r="H9" s="20"/>
      <c r="I9" s="20"/>
      <c r="J9" s="20">
        <v>105003497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105003497</v>
      </c>
      <c r="X9" s="20">
        <v>63002037</v>
      </c>
      <c r="Y9" s="20">
        <v>42001460</v>
      </c>
      <c r="Z9" s="21">
        <v>66.666828566193828</v>
      </c>
      <c r="AA9" s="22">
        <v>252008136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-78878536</v>
      </c>
      <c r="D14" s="18"/>
      <c r="E14" s="19">
        <v>-36836215</v>
      </c>
      <c r="F14" s="20">
        <v>-36836215</v>
      </c>
      <c r="G14" s="20">
        <v>-3071509</v>
      </c>
      <c r="H14" s="20">
        <v>-658874</v>
      </c>
      <c r="I14" s="20">
        <v>-10182946</v>
      </c>
      <c r="J14" s="20">
        <v>-13913329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-13913329</v>
      </c>
      <c r="X14" s="20">
        <v>-9209052</v>
      </c>
      <c r="Y14" s="20">
        <v>-4704277</v>
      </c>
      <c r="Z14" s="21">
        <v>51.083184240896898</v>
      </c>
      <c r="AA14" s="22">
        <v>-36836215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144409558</v>
      </c>
      <c r="D17" s="26">
        <f>SUM(D6:D16)</f>
        <v>0</v>
      </c>
      <c r="E17" s="27">
        <f t="shared" si="0"/>
        <v>266244969</v>
      </c>
      <c r="F17" s="28">
        <f t="shared" si="0"/>
        <v>266244969</v>
      </c>
      <c r="G17" s="28">
        <f t="shared" si="0"/>
        <v>110176697</v>
      </c>
      <c r="H17" s="28">
        <f t="shared" si="0"/>
        <v>7720197</v>
      </c>
      <c r="I17" s="28">
        <f t="shared" si="0"/>
        <v>-6133421</v>
      </c>
      <c r="J17" s="28">
        <f t="shared" si="0"/>
        <v>111763473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111763473</v>
      </c>
      <c r="X17" s="28">
        <f t="shared" si="0"/>
        <v>66561246</v>
      </c>
      <c r="Y17" s="28">
        <f t="shared" si="0"/>
        <v>45202227</v>
      </c>
      <c r="Z17" s="29">
        <f>+IF(X17&lt;&gt;0,+(Y17/X17)*100,0)</f>
        <v>67.910728413948263</v>
      </c>
      <c r="AA17" s="30">
        <f>SUM(AA6:AA16)</f>
        <v>266244969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-56752592</v>
      </c>
      <c r="D26" s="18"/>
      <c r="E26" s="19">
        <v>-204646174</v>
      </c>
      <c r="F26" s="20">
        <v>-204646174</v>
      </c>
      <c r="G26" s="20"/>
      <c r="H26" s="20">
        <v>-3269392</v>
      </c>
      <c r="I26" s="20">
        <v>-5649846</v>
      </c>
      <c r="J26" s="20">
        <v>-8919238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-8919238</v>
      </c>
      <c r="X26" s="20">
        <v>-51161538</v>
      </c>
      <c r="Y26" s="20">
        <v>42242300</v>
      </c>
      <c r="Z26" s="21">
        <v>-82.566517058185383</v>
      </c>
      <c r="AA26" s="22">
        <v>-204646174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-56752592</v>
      </c>
      <c r="D27" s="26">
        <f>SUM(D21:D26)</f>
        <v>0</v>
      </c>
      <c r="E27" s="27">
        <f t="shared" si="1"/>
        <v>-204646174</v>
      </c>
      <c r="F27" s="28">
        <f t="shared" si="1"/>
        <v>-204646174</v>
      </c>
      <c r="G27" s="28">
        <f t="shared" si="1"/>
        <v>0</v>
      </c>
      <c r="H27" s="28">
        <f t="shared" si="1"/>
        <v>-3269392</v>
      </c>
      <c r="I27" s="28">
        <f t="shared" si="1"/>
        <v>-5649846</v>
      </c>
      <c r="J27" s="28">
        <f t="shared" si="1"/>
        <v>-8919238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-8919238</v>
      </c>
      <c r="X27" s="28">
        <f t="shared" si="1"/>
        <v>-51161538</v>
      </c>
      <c r="Y27" s="28">
        <f t="shared" si="1"/>
        <v>42242300</v>
      </c>
      <c r="Z27" s="29">
        <f>+IF(X27&lt;&gt;0,+(Y27/X27)*100,0)</f>
        <v>-82.566517058185383</v>
      </c>
      <c r="AA27" s="30">
        <f>SUM(AA21:AA26)</f>
        <v>-204646174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87656966</v>
      </c>
      <c r="D38" s="32">
        <f>+D17+D27+D36</f>
        <v>0</v>
      </c>
      <c r="E38" s="33">
        <f t="shared" si="3"/>
        <v>61598795</v>
      </c>
      <c r="F38" s="2">
        <f t="shared" si="3"/>
        <v>61598795</v>
      </c>
      <c r="G38" s="2">
        <f t="shared" si="3"/>
        <v>110176697</v>
      </c>
      <c r="H38" s="2">
        <f t="shared" si="3"/>
        <v>4450805</v>
      </c>
      <c r="I38" s="2">
        <f t="shared" si="3"/>
        <v>-11783267</v>
      </c>
      <c r="J38" s="2">
        <f t="shared" si="3"/>
        <v>102844235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102844235</v>
      </c>
      <c r="X38" s="2">
        <f t="shared" si="3"/>
        <v>15399708</v>
      </c>
      <c r="Y38" s="2">
        <f t="shared" si="3"/>
        <v>87444527</v>
      </c>
      <c r="Z38" s="34">
        <f>+IF(X38&lt;&gt;0,+(Y38/X38)*100,0)</f>
        <v>567.83237058780594</v>
      </c>
      <c r="AA38" s="35">
        <f>+AA17+AA27+AA36</f>
        <v>61598795</v>
      </c>
    </row>
    <row r="39" spans="1:27" ht="13.5" x14ac:dyDescent="0.25">
      <c r="A39" s="23" t="s">
        <v>60</v>
      </c>
      <c r="B39" s="17"/>
      <c r="C39" s="32">
        <v>345511019</v>
      </c>
      <c r="D39" s="32"/>
      <c r="E39" s="33"/>
      <c r="F39" s="2"/>
      <c r="G39" s="2">
        <v>434929898</v>
      </c>
      <c r="H39" s="2">
        <f>+G40+H60</f>
        <v>545106595</v>
      </c>
      <c r="I39" s="2">
        <f>+H40+I60</f>
        <v>549557400</v>
      </c>
      <c r="J39" s="2">
        <f>+G39</f>
        <v>434929898</v>
      </c>
      <c r="K39" s="2">
        <f>+I40+K60</f>
        <v>537774133</v>
      </c>
      <c r="L39" s="2">
        <f>+K40+L60</f>
        <v>537774133</v>
      </c>
      <c r="M39" s="2">
        <f>+L40+M60</f>
        <v>537774133</v>
      </c>
      <c r="N39" s="2">
        <f>+K39</f>
        <v>537774133</v>
      </c>
      <c r="O39" s="2">
        <f>+M40+O60</f>
        <v>537774133</v>
      </c>
      <c r="P39" s="2">
        <f>+O40+P60</f>
        <v>537774133</v>
      </c>
      <c r="Q39" s="2">
        <f>+P40+Q60</f>
        <v>537774133</v>
      </c>
      <c r="R39" s="2">
        <f>+O39</f>
        <v>537774133</v>
      </c>
      <c r="S39" s="2">
        <f>+Q40+S60</f>
        <v>537774133</v>
      </c>
      <c r="T39" s="2">
        <f>+S40+T60</f>
        <v>537774133</v>
      </c>
      <c r="U39" s="2">
        <f>+T40+U60</f>
        <v>537774133</v>
      </c>
      <c r="V39" s="2">
        <f>+S39</f>
        <v>537774133</v>
      </c>
      <c r="W39" s="2">
        <f>+G39</f>
        <v>434929898</v>
      </c>
      <c r="X39" s="2"/>
      <c r="Y39" s="2">
        <f>+W39-X39</f>
        <v>434929898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433167985</v>
      </c>
      <c r="D40" s="43">
        <f t="shared" ref="D40:AA40" si="4">+D38+D39</f>
        <v>0</v>
      </c>
      <c r="E40" s="44">
        <f t="shared" si="4"/>
        <v>61598795</v>
      </c>
      <c r="F40" s="45">
        <f t="shared" si="4"/>
        <v>61598795</v>
      </c>
      <c r="G40" s="45">
        <f t="shared" si="4"/>
        <v>545106595</v>
      </c>
      <c r="H40" s="45">
        <f t="shared" si="4"/>
        <v>549557400</v>
      </c>
      <c r="I40" s="45">
        <f t="shared" si="4"/>
        <v>537774133</v>
      </c>
      <c r="J40" s="45">
        <f>+I40</f>
        <v>537774133</v>
      </c>
      <c r="K40" s="45">
        <f t="shared" si="4"/>
        <v>537774133</v>
      </c>
      <c r="L40" s="45">
        <f t="shared" si="4"/>
        <v>537774133</v>
      </c>
      <c r="M40" s="45">
        <f t="shared" si="4"/>
        <v>537774133</v>
      </c>
      <c r="N40" s="45">
        <f>+M40</f>
        <v>537774133</v>
      </c>
      <c r="O40" s="45">
        <f t="shared" si="4"/>
        <v>537774133</v>
      </c>
      <c r="P40" s="45">
        <f t="shared" si="4"/>
        <v>537774133</v>
      </c>
      <c r="Q40" s="45">
        <f t="shared" si="4"/>
        <v>537774133</v>
      </c>
      <c r="R40" s="45">
        <f>+Q40</f>
        <v>537774133</v>
      </c>
      <c r="S40" s="45">
        <f t="shared" si="4"/>
        <v>537774133</v>
      </c>
      <c r="T40" s="45">
        <f t="shared" si="4"/>
        <v>537774133</v>
      </c>
      <c r="U40" s="45">
        <f t="shared" si="4"/>
        <v>537774133</v>
      </c>
      <c r="V40" s="45">
        <f>+U40</f>
        <v>537774133</v>
      </c>
      <c r="W40" s="45">
        <f>+V40</f>
        <v>537774133</v>
      </c>
      <c r="X40" s="45">
        <f t="shared" si="4"/>
        <v>15399708</v>
      </c>
      <c r="Y40" s="45">
        <f t="shared" si="4"/>
        <v>522374425</v>
      </c>
      <c r="Z40" s="46">
        <f>+IF(X40&lt;&gt;0,+(Y40/X40)*100,0)</f>
        <v>3392.1060386339796</v>
      </c>
      <c r="AA40" s="47">
        <f t="shared" si="4"/>
        <v>61598795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434929898</v>
      </c>
      <c r="J60">
        <v>434929898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-172505</v>
      </c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-172505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-492660</v>
      </c>
      <c r="D26" s="18"/>
      <c r="E26" s="19"/>
      <c r="F26" s="20"/>
      <c r="G26" s="20"/>
      <c r="H26" s="20"/>
      <c r="I26" s="20">
        <v>-492660</v>
      </c>
      <c r="J26" s="20">
        <v>-492660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-492660</v>
      </c>
      <c r="X26" s="20"/>
      <c r="Y26" s="20">
        <v>-492660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-492660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-492660</v>
      </c>
      <c r="J27" s="28">
        <f t="shared" si="1"/>
        <v>-492660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-492660</v>
      </c>
      <c r="X27" s="28">
        <f t="shared" si="1"/>
        <v>0</v>
      </c>
      <c r="Y27" s="28">
        <f t="shared" si="1"/>
        <v>-492660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-492660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-492660</v>
      </c>
      <c r="J38" s="2">
        <f t="shared" si="3"/>
        <v>-492660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-492660</v>
      </c>
      <c r="X38" s="2">
        <f t="shared" si="3"/>
        <v>0</v>
      </c>
      <c r="Y38" s="2">
        <f t="shared" si="3"/>
        <v>-492660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-492660</v>
      </c>
      <c r="J39" s="2">
        <f>+G39</f>
        <v>0</v>
      </c>
      <c r="K39" s="2">
        <f>+I40+K60</f>
        <v>-985320</v>
      </c>
      <c r="L39" s="2">
        <f>+K40+L60</f>
        <v>-985320</v>
      </c>
      <c r="M39" s="2">
        <f>+L40+M60</f>
        <v>-985320</v>
      </c>
      <c r="N39" s="2">
        <f>+K39</f>
        <v>-985320</v>
      </c>
      <c r="O39" s="2">
        <f>+M40+O60</f>
        <v>-985320</v>
      </c>
      <c r="P39" s="2">
        <f>+O40+P60</f>
        <v>-985320</v>
      </c>
      <c r="Q39" s="2">
        <f>+P40+Q60</f>
        <v>-985320</v>
      </c>
      <c r="R39" s="2">
        <f>+O39</f>
        <v>-985320</v>
      </c>
      <c r="S39" s="2">
        <f>+Q40+S60</f>
        <v>-985320</v>
      </c>
      <c r="T39" s="2">
        <f>+S40+T60</f>
        <v>-985320</v>
      </c>
      <c r="U39" s="2">
        <f>+T40+U60</f>
        <v>-985320</v>
      </c>
      <c r="V39" s="2">
        <f>+S39</f>
        <v>-985320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-492660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-985320</v>
      </c>
      <c r="J40" s="45">
        <f>+I40</f>
        <v>-985320</v>
      </c>
      <c r="K40" s="45">
        <f t="shared" si="4"/>
        <v>-985320</v>
      </c>
      <c r="L40" s="45">
        <f t="shared" si="4"/>
        <v>-985320</v>
      </c>
      <c r="M40" s="45">
        <f t="shared" si="4"/>
        <v>-985320</v>
      </c>
      <c r="N40" s="45">
        <f>+M40</f>
        <v>-985320</v>
      </c>
      <c r="O40" s="45">
        <f t="shared" si="4"/>
        <v>-985320</v>
      </c>
      <c r="P40" s="45">
        <f t="shared" si="4"/>
        <v>-985320</v>
      </c>
      <c r="Q40" s="45">
        <f t="shared" si="4"/>
        <v>-985320</v>
      </c>
      <c r="R40" s="45">
        <f>+Q40</f>
        <v>-985320</v>
      </c>
      <c r="S40" s="45">
        <f t="shared" si="4"/>
        <v>-985320</v>
      </c>
      <c r="T40" s="45">
        <f t="shared" si="4"/>
        <v>-985320</v>
      </c>
      <c r="U40" s="45">
        <f t="shared" si="4"/>
        <v>-985320</v>
      </c>
      <c r="V40" s="45">
        <f>+U40</f>
        <v>-985320</v>
      </c>
      <c r="W40" s="45">
        <f>+V40</f>
        <v>-985320</v>
      </c>
      <c r="X40" s="45">
        <f t="shared" si="4"/>
        <v>0</v>
      </c>
      <c r="Y40" s="45">
        <f t="shared" si="4"/>
        <v>-492660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-492660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B61FD7-9088-4A5C-8453-A76682D897C7}"/>
</file>

<file path=customXml/itemProps2.xml><?xml version="1.0" encoding="utf-8"?>
<ds:datastoreItem xmlns:ds="http://schemas.openxmlformats.org/officeDocument/2006/customXml" ds:itemID="{10262B48-9C0B-447D-9270-48425C98BB4B}"/>
</file>

<file path=customXml/itemProps3.xml><?xml version="1.0" encoding="utf-8"?>
<ds:datastoreItem xmlns:ds="http://schemas.openxmlformats.org/officeDocument/2006/customXml" ds:itemID="{2904CECA-773A-4EFE-91FD-ED3DF86311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2024-11-12T10:01:00Z</dcterms:created>
  <dcterms:modified xsi:type="dcterms:W3CDTF">2024-11-12T12:01:04Z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